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gaport\Documents\Documents\DOSSIERS ADMINISTRATIFS\LIVRES édités\ENI-EXCEL-GC-mise à jour 2018\Chapitre 6 maj2018\Chapitre 6 - fichiers\"/>
    </mc:Choice>
  </mc:AlternateContent>
  <xr:revisionPtr revIDLastSave="0" documentId="13_ncr:1_{749FDC04-2DDE-4017-92EC-A6A8BE3A1058}" xr6:coauthVersionLast="40" xr6:coauthVersionMax="40" xr10:uidLastSave="{00000000-0000-0000-0000-000000000000}"/>
  <bookViews>
    <workbookView xWindow="0" yWindow="0" windowWidth="26070" windowHeight="11880" xr2:uid="{716796A1-FEA8-4673-8553-9B44E496B393}"/>
  </bookViews>
  <sheets>
    <sheet name="Sommaire" sheetId="3" r:id="rId1"/>
    <sheet name="Armoire" sheetId="7" r:id="rId2"/>
    <sheet name="Machine" sheetId="8" r:id="rId3"/>
    <sheet name="Ordinateur" sheetId="6" r:id="rId4"/>
    <sheet name="Ordinateur portable" sheetId="10" r:id="rId5"/>
    <sheet name="Dotations" sheetId="9" r:id="rId6"/>
    <sheet name="Linéaire" sheetId="1" r:id="rId7"/>
    <sheet name="Linéaire avec cession" sheetId="4" r:id="rId8"/>
    <sheet name="Dégressif avec cession" sheetId="5" r:id="rId9"/>
    <sheet name="Dégressif" sheetId="2" r:id="rId10"/>
  </sheets>
  <calcPr calcId="191029"/>
  <pivotCaches>
    <pivotCache cacheId="2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10" l="1"/>
  <c r="C9" i="10"/>
  <c r="A16" i="10" s="1"/>
  <c r="E10" i="8"/>
  <c r="C9" i="8"/>
  <c r="A16" i="8" s="1"/>
  <c r="E10" i="7"/>
  <c r="C9" i="7"/>
  <c r="A16" i="7" s="1"/>
  <c r="E10" i="6"/>
  <c r="C9" i="6"/>
  <c r="A16" i="6" s="1"/>
  <c r="C18" i="5"/>
  <c r="C25" i="5"/>
  <c r="C26" i="5"/>
  <c r="C27" i="5"/>
  <c r="C28" i="5"/>
  <c r="C29" i="5"/>
  <c r="C30" i="5"/>
  <c r="C31" i="5"/>
  <c r="C32" i="5"/>
  <c r="C33" i="5"/>
  <c r="C34" i="5"/>
  <c r="C35" i="5"/>
  <c r="C36" i="5"/>
  <c r="C17" i="5"/>
  <c r="A18" i="4"/>
  <c r="C17" i="4"/>
  <c r="E10" i="5"/>
  <c r="C9" i="5"/>
  <c r="A16" i="5" s="1"/>
  <c r="A16" i="4"/>
  <c r="A17" i="4" s="1"/>
  <c r="C16" i="10" l="1"/>
  <c r="D16" i="10" s="1"/>
  <c r="A17" i="10"/>
  <c r="B16" i="10"/>
  <c r="E16" i="10" s="1"/>
  <c r="C16" i="8"/>
  <c r="D16" i="8" s="1"/>
  <c r="A17" i="8"/>
  <c r="B16" i="8"/>
  <c r="E16" i="8" s="1"/>
  <c r="A17" i="7"/>
  <c r="C16" i="7"/>
  <c r="D16" i="7" s="1"/>
  <c r="B16" i="7"/>
  <c r="E16" i="7" s="1"/>
  <c r="C16" i="6"/>
  <c r="D16" i="6" s="1"/>
  <c r="A17" i="6"/>
  <c r="B16" i="6"/>
  <c r="A19" i="4"/>
  <c r="A20" i="4" s="1"/>
  <c r="A21" i="4" s="1"/>
  <c r="A22" i="4" s="1"/>
  <c r="A23" i="4" s="1"/>
  <c r="A24" i="4" s="1"/>
  <c r="A25" i="4" s="1"/>
  <c r="C16" i="5"/>
  <c r="A17" i="5"/>
  <c r="C16" i="4"/>
  <c r="E10" i="4"/>
  <c r="C9" i="4"/>
  <c r="C9" i="2"/>
  <c r="A21" i="2" s="1"/>
  <c r="C21" i="2" s="1"/>
  <c r="E10" i="2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C36" i="1" s="1"/>
  <c r="E10" i="1"/>
  <c r="C9" i="1"/>
  <c r="A18" i="10" l="1"/>
  <c r="B17" i="10"/>
  <c r="C17" i="10" s="1"/>
  <c r="A18" i="8"/>
  <c r="B17" i="8"/>
  <c r="C17" i="8" s="1"/>
  <c r="E16" i="6"/>
  <c r="A18" i="7"/>
  <c r="B17" i="7"/>
  <c r="A18" i="6"/>
  <c r="B17" i="6"/>
  <c r="A26" i="4"/>
  <c r="C25" i="4"/>
  <c r="A18" i="5"/>
  <c r="B16" i="5"/>
  <c r="D16" i="5" s="1"/>
  <c r="B16" i="4"/>
  <c r="D16" i="4"/>
  <c r="A32" i="2"/>
  <c r="C32" i="2" s="1"/>
  <c r="A28" i="2"/>
  <c r="C28" i="2" s="1"/>
  <c r="A24" i="2"/>
  <c r="C24" i="2" s="1"/>
  <c r="A36" i="2"/>
  <c r="C36" i="2" s="1"/>
  <c r="A35" i="2"/>
  <c r="C35" i="2" s="1"/>
  <c r="A31" i="2"/>
  <c r="C31" i="2" s="1"/>
  <c r="A27" i="2"/>
  <c r="C27" i="2" s="1"/>
  <c r="A23" i="2"/>
  <c r="C23" i="2" s="1"/>
  <c r="A34" i="2"/>
  <c r="C34" i="2" s="1"/>
  <c r="A30" i="2"/>
  <c r="C30" i="2" s="1"/>
  <c r="A26" i="2"/>
  <c r="C26" i="2" s="1"/>
  <c r="A22" i="2"/>
  <c r="C22" i="2" s="1"/>
  <c r="A16" i="2"/>
  <c r="A33" i="2"/>
  <c r="D33" i="2" s="1"/>
  <c r="A29" i="2"/>
  <c r="C29" i="2" s="1"/>
  <c r="A25" i="2"/>
  <c r="A17" i="2"/>
  <c r="C16" i="1"/>
  <c r="D16" i="1" s="1"/>
  <c r="B29" i="1"/>
  <c r="B16" i="1"/>
  <c r="E16" i="1" s="1"/>
  <c r="B17" i="1" s="1"/>
  <c r="B33" i="1"/>
  <c r="C35" i="1"/>
  <c r="C31" i="1"/>
  <c r="C27" i="1"/>
  <c r="C23" i="1"/>
  <c r="E33" i="1"/>
  <c r="E29" i="1"/>
  <c r="E25" i="1"/>
  <c r="D33" i="1"/>
  <c r="D29" i="1"/>
  <c r="D25" i="1"/>
  <c r="B25" i="1"/>
  <c r="B36" i="1"/>
  <c r="B32" i="1"/>
  <c r="B28" i="1"/>
  <c r="B24" i="1"/>
  <c r="C34" i="1"/>
  <c r="C30" i="1"/>
  <c r="C26" i="1"/>
  <c r="C22" i="1"/>
  <c r="E36" i="1"/>
  <c r="E32" i="1"/>
  <c r="E28" i="1"/>
  <c r="E24" i="1"/>
  <c r="D36" i="1"/>
  <c r="D32" i="1"/>
  <c r="D28" i="1"/>
  <c r="D24" i="1"/>
  <c r="B35" i="1"/>
  <c r="B31" i="1"/>
  <c r="B27" i="1"/>
  <c r="B23" i="1"/>
  <c r="C33" i="1"/>
  <c r="C29" i="1"/>
  <c r="C25" i="1"/>
  <c r="E35" i="1"/>
  <c r="E31" i="1"/>
  <c r="E27" i="1"/>
  <c r="E23" i="1"/>
  <c r="D35" i="1"/>
  <c r="D31" i="1"/>
  <c r="D27" i="1"/>
  <c r="D23" i="1"/>
  <c r="B34" i="1"/>
  <c r="B30" i="1"/>
  <c r="B26" i="1"/>
  <c r="B22" i="1"/>
  <c r="C32" i="1"/>
  <c r="C28" i="1"/>
  <c r="C24" i="1"/>
  <c r="E34" i="1"/>
  <c r="E30" i="1"/>
  <c r="E26" i="1"/>
  <c r="E22" i="1"/>
  <c r="D34" i="1"/>
  <c r="D30" i="1"/>
  <c r="D26" i="1"/>
  <c r="D22" i="1"/>
  <c r="D17" i="10" l="1"/>
  <c r="E17" i="10"/>
  <c r="A19" i="10"/>
  <c r="B18" i="10"/>
  <c r="D17" i="8"/>
  <c r="E17" i="8"/>
  <c r="B18" i="8" s="1"/>
  <c r="A19" i="8"/>
  <c r="A19" i="7"/>
  <c r="C17" i="7"/>
  <c r="D17" i="7" s="1"/>
  <c r="C17" i="6"/>
  <c r="D17" i="6" s="1"/>
  <c r="A19" i="6"/>
  <c r="A27" i="4"/>
  <c r="C26" i="4"/>
  <c r="A19" i="5"/>
  <c r="E16" i="5"/>
  <c r="B17" i="5" s="1"/>
  <c r="E16" i="4"/>
  <c r="B17" i="4" s="1"/>
  <c r="D29" i="2"/>
  <c r="E33" i="2"/>
  <c r="C33" i="2"/>
  <c r="E25" i="2"/>
  <c r="C25" i="2"/>
  <c r="A18" i="2"/>
  <c r="A19" i="2" s="1"/>
  <c r="A20" i="2" s="1"/>
  <c r="B33" i="2"/>
  <c r="E29" i="2"/>
  <c r="B29" i="2"/>
  <c r="D36" i="2"/>
  <c r="E36" i="2"/>
  <c r="B36" i="2"/>
  <c r="B25" i="2"/>
  <c r="D25" i="2"/>
  <c r="E24" i="2"/>
  <c r="D24" i="2"/>
  <c r="B24" i="2"/>
  <c r="B26" i="2"/>
  <c r="E26" i="2"/>
  <c r="D26" i="2"/>
  <c r="B31" i="2"/>
  <c r="E31" i="2"/>
  <c r="D31" i="2"/>
  <c r="B34" i="2"/>
  <c r="E34" i="2"/>
  <c r="D34" i="2"/>
  <c r="B22" i="2"/>
  <c r="E22" i="2"/>
  <c r="D22" i="2"/>
  <c r="E32" i="2"/>
  <c r="D32" i="2"/>
  <c r="B32" i="2"/>
  <c r="B16" i="2"/>
  <c r="C16" i="2" s="1"/>
  <c r="B27" i="2"/>
  <c r="E27" i="2"/>
  <c r="D27" i="2"/>
  <c r="E28" i="2"/>
  <c r="D28" i="2"/>
  <c r="B28" i="2"/>
  <c r="B35" i="2"/>
  <c r="E35" i="2"/>
  <c r="D35" i="2"/>
  <c r="B23" i="2"/>
  <c r="E23" i="2"/>
  <c r="D23" i="2"/>
  <c r="B30" i="2"/>
  <c r="E30" i="2"/>
  <c r="D30" i="2"/>
  <c r="C17" i="1"/>
  <c r="D17" i="1" s="1"/>
  <c r="E17" i="1"/>
  <c r="B18" i="1"/>
  <c r="C18" i="10" l="1"/>
  <c r="D18" i="10" s="1"/>
  <c r="A20" i="10"/>
  <c r="A20" i="8"/>
  <c r="C18" i="8"/>
  <c r="D18" i="8" s="1"/>
  <c r="A20" i="7"/>
  <c r="E17" i="7"/>
  <c r="B18" i="7" s="1"/>
  <c r="A20" i="6"/>
  <c r="E17" i="6"/>
  <c r="B18" i="6" s="1"/>
  <c r="A28" i="4"/>
  <c r="C27" i="4"/>
  <c r="A20" i="5"/>
  <c r="D17" i="5"/>
  <c r="D17" i="4"/>
  <c r="D16" i="2"/>
  <c r="C18" i="1"/>
  <c r="E18" i="1" s="1"/>
  <c r="B19" i="1" s="1"/>
  <c r="D18" i="1"/>
  <c r="D20" i="10" l="1"/>
  <c r="C20" i="10"/>
  <c r="A21" i="10"/>
  <c r="B20" i="10"/>
  <c r="E20" i="10"/>
  <c r="E18" i="10"/>
  <c r="B19" i="10" s="1"/>
  <c r="A21" i="8"/>
  <c r="E18" i="8"/>
  <c r="B19" i="8" s="1"/>
  <c r="C18" i="7"/>
  <c r="D18" i="7" s="1"/>
  <c r="A21" i="7"/>
  <c r="C18" i="6"/>
  <c r="D18" i="6" s="1"/>
  <c r="A21" i="6"/>
  <c r="A29" i="4"/>
  <c r="C28" i="4"/>
  <c r="A21" i="5"/>
  <c r="E17" i="5"/>
  <c r="E17" i="4"/>
  <c r="B18" i="4" s="1"/>
  <c r="C18" i="4" s="1"/>
  <c r="E16" i="2"/>
  <c r="B17" i="2" s="1"/>
  <c r="C19" i="1"/>
  <c r="E19" i="1" s="1"/>
  <c r="B20" i="1" s="1"/>
  <c r="D19" i="1"/>
  <c r="C21" i="10" l="1"/>
  <c r="A22" i="10"/>
  <c r="B21" i="10"/>
  <c r="E21" i="10"/>
  <c r="D21" i="10"/>
  <c r="C19" i="10"/>
  <c r="D19" i="10" s="1"/>
  <c r="C19" i="8"/>
  <c r="D19" i="8" s="1"/>
  <c r="A22" i="8"/>
  <c r="A22" i="7"/>
  <c r="E18" i="7"/>
  <c r="B19" i="7" s="1"/>
  <c r="A22" i="6"/>
  <c r="E18" i="6"/>
  <c r="B19" i="6" s="1"/>
  <c r="A30" i="4"/>
  <c r="C29" i="4"/>
  <c r="A22" i="5"/>
  <c r="B18" i="5"/>
  <c r="D18" i="4"/>
  <c r="C17" i="2"/>
  <c r="D17" i="2" s="1"/>
  <c r="C20" i="1"/>
  <c r="E20" i="1"/>
  <c r="B21" i="1" s="1"/>
  <c r="D20" i="1"/>
  <c r="E19" i="10" l="1"/>
  <c r="A23" i="10"/>
  <c r="B22" i="10"/>
  <c r="E22" i="10"/>
  <c r="D22" i="10"/>
  <c r="C22" i="10"/>
  <c r="A23" i="8"/>
  <c r="E19" i="8"/>
  <c r="B20" i="8" s="1"/>
  <c r="A23" i="7"/>
  <c r="C19" i="7"/>
  <c r="D19" i="7" s="1"/>
  <c r="A23" i="6"/>
  <c r="C19" i="6"/>
  <c r="D19" i="6" s="1"/>
  <c r="A31" i="4"/>
  <c r="C30" i="4"/>
  <c r="A23" i="5"/>
  <c r="D18" i="5"/>
  <c r="E18" i="5"/>
  <c r="B19" i="5" s="1"/>
  <c r="C19" i="5" s="1"/>
  <c r="E18" i="4"/>
  <c r="B19" i="4" s="1"/>
  <c r="C19" i="4" s="1"/>
  <c r="E17" i="2"/>
  <c r="B18" i="2" s="1"/>
  <c r="C18" i="2"/>
  <c r="D18" i="2" s="1"/>
  <c r="C21" i="1"/>
  <c r="D21" i="1" s="1"/>
  <c r="E21" i="1"/>
  <c r="E23" i="10" l="1"/>
  <c r="D23" i="10"/>
  <c r="C23" i="10"/>
  <c r="A24" i="10"/>
  <c r="B23" i="10"/>
  <c r="C20" i="8"/>
  <c r="D20" i="8" s="1"/>
  <c r="A24" i="8"/>
  <c r="E19" i="7"/>
  <c r="B20" i="7" s="1"/>
  <c r="A24" i="7"/>
  <c r="C20" i="7"/>
  <c r="D20" i="7" s="1"/>
  <c r="A24" i="6"/>
  <c r="E19" i="6"/>
  <c r="B20" i="6" s="1"/>
  <c r="A32" i="4"/>
  <c r="C31" i="4"/>
  <c r="D19" i="5"/>
  <c r="A24" i="5"/>
  <c r="E19" i="5"/>
  <c r="B20" i="5" s="1"/>
  <c r="C20" i="5" s="1"/>
  <c r="D19" i="4"/>
  <c r="E18" i="2"/>
  <c r="B19" i="2" s="1"/>
  <c r="D24" i="10" l="1"/>
  <c r="C24" i="10"/>
  <c r="A25" i="10"/>
  <c r="B24" i="10"/>
  <c r="E24" i="10"/>
  <c r="A25" i="8"/>
  <c r="E20" i="8"/>
  <c r="B21" i="8" s="1"/>
  <c r="E20" i="7"/>
  <c r="B21" i="7" s="1"/>
  <c r="C21" i="7"/>
  <c r="D21" i="7" s="1"/>
  <c r="A25" i="7"/>
  <c r="C20" i="6"/>
  <c r="D20" i="6" s="1"/>
  <c r="A25" i="6"/>
  <c r="A33" i="4"/>
  <c r="C32" i="4"/>
  <c r="E19" i="4"/>
  <c r="B20" i="4" s="1"/>
  <c r="C20" i="4" s="1"/>
  <c r="D20" i="4" s="1"/>
  <c r="A25" i="5"/>
  <c r="D20" i="5"/>
  <c r="E20" i="5"/>
  <c r="B21" i="5" s="1"/>
  <c r="C21" i="5" s="1"/>
  <c r="B25" i="4"/>
  <c r="E25" i="4"/>
  <c r="D25" i="4"/>
  <c r="C19" i="2"/>
  <c r="D19" i="2" s="1"/>
  <c r="E21" i="2"/>
  <c r="C25" i="10" l="1"/>
  <c r="A26" i="10"/>
  <c r="B25" i="10"/>
  <c r="E25" i="10"/>
  <c r="D25" i="10"/>
  <c r="C21" i="8"/>
  <c r="D21" i="8" s="1"/>
  <c r="A26" i="8"/>
  <c r="E21" i="7"/>
  <c r="B22" i="7" s="1"/>
  <c r="A26" i="7"/>
  <c r="D25" i="6"/>
  <c r="C25" i="6"/>
  <c r="A26" i="6"/>
  <c r="B25" i="6"/>
  <c r="E25" i="6"/>
  <c r="E20" i="6"/>
  <c r="B21" i="6" s="1"/>
  <c r="A34" i="4"/>
  <c r="C33" i="4"/>
  <c r="E20" i="4"/>
  <c r="B21" i="4" s="1"/>
  <c r="C21" i="4" s="1"/>
  <c r="D21" i="4" s="1"/>
  <c r="E21" i="5"/>
  <c r="B22" i="5" s="1"/>
  <c r="C22" i="5" s="1"/>
  <c r="A26" i="5"/>
  <c r="E25" i="5"/>
  <c r="D25" i="5"/>
  <c r="B25" i="5"/>
  <c r="B26" i="4"/>
  <c r="E26" i="4"/>
  <c r="D26" i="4"/>
  <c r="E19" i="2"/>
  <c r="B20" i="2" s="1"/>
  <c r="A27" i="10" l="1"/>
  <c r="B26" i="10"/>
  <c r="E26" i="10"/>
  <c r="D26" i="10"/>
  <c r="C26" i="10"/>
  <c r="A27" i="8"/>
  <c r="E21" i="8"/>
  <c r="B22" i="8" s="1"/>
  <c r="C22" i="7"/>
  <c r="D22" i="7" s="1"/>
  <c r="A27" i="7"/>
  <c r="C26" i="6"/>
  <c r="E26" i="6"/>
  <c r="A27" i="6"/>
  <c r="B26" i="6"/>
  <c r="D26" i="6"/>
  <c r="C21" i="6"/>
  <c r="D21" i="6" s="1"/>
  <c r="D21" i="5"/>
  <c r="A35" i="4"/>
  <c r="C34" i="4"/>
  <c r="D22" i="5"/>
  <c r="A27" i="5"/>
  <c r="B26" i="5"/>
  <c r="D26" i="5"/>
  <c r="E26" i="5"/>
  <c r="E21" i="4"/>
  <c r="B22" i="4" s="1"/>
  <c r="C22" i="4" s="1"/>
  <c r="B27" i="4"/>
  <c r="E27" i="4"/>
  <c r="D27" i="4"/>
  <c r="C20" i="2"/>
  <c r="D20" i="2" s="1"/>
  <c r="E27" i="10" l="1"/>
  <c r="D27" i="10"/>
  <c r="C27" i="10"/>
  <c r="A28" i="10"/>
  <c r="B27" i="10"/>
  <c r="C22" i="8"/>
  <c r="D22" i="8" s="1"/>
  <c r="E22" i="8"/>
  <c r="B23" i="8" s="1"/>
  <c r="E27" i="8"/>
  <c r="D27" i="8"/>
  <c r="C27" i="8"/>
  <c r="A28" i="8"/>
  <c r="B27" i="8"/>
  <c r="E22" i="7"/>
  <c r="B23" i="7" s="1"/>
  <c r="A28" i="7"/>
  <c r="B27" i="7"/>
  <c r="C27" i="7"/>
  <c r="E27" i="7"/>
  <c r="D27" i="7"/>
  <c r="A28" i="6"/>
  <c r="B27" i="6"/>
  <c r="E27" i="6"/>
  <c r="D27" i="6"/>
  <c r="C27" i="6"/>
  <c r="E21" i="6"/>
  <c r="B22" i="6" s="1"/>
  <c r="E22" i="5"/>
  <c r="B23" i="5" s="1"/>
  <c r="C23" i="5" s="1"/>
  <c r="A36" i="4"/>
  <c r="C36" i="4" s="1"/>
  <c r="C35" i="4"/>
  <c r="D22" i="4"/>
  <c r="E22" i="4"/>
  <c r="B23" i="4" s="1"/>
  <c r="C23" i="4" s="1"/>
  <c r="A28" i="5"/>
  <c r="D27" i="5"/>
  <c r="E27" i="5"/>
  <c r="B27" i="5"/>
  <c r="D23" i="5"/>
  <c r="B28" i="4"/>
  <c r="E28" i="4"/>
  <c r="D28" i="4"/>
  <c r="E20" i="2"/>
  <c r="B21" i="2" s="1"/>
  <c r="D21" i="2" s="1"/>
  <c r="D28" i="10" l="1"/>
  <c r="C28" i="10"/>
  <c r="A29" i="10"/>
  <c r="B28" i="10"/>
  <c r="E28" i="10"/>
  <c r="D28" i="8"/>
  <c r="C28" i="8"/>
  <c r="A29" i="8"/>
  <c r="B28" i="8"/>
  <c r="E28" i="8"/>
  <c r="C23" i="8"/>
  <c r="D23" i="8" s="1"/>
  <c r="E23" i="8"/>
  <c r="B24" i="8" s="1"/>
  <c r="E28" i="7"/>
  <c r="A29" i="7"/>
  <c r="D28" i="7"/>
  <c r="C28" i="7"/>
  <c r="B28" i="7"/>
  <c r="C23" i="7"/>
  <c r="D23" i="7" s="1"/>
  <c r="C22" i="6"/>
  <c r="D22" i="6" s="1"/>
  <c r="E28" i="6"/>
  <c r="D28" i="6"/>
  <c r="C28" i="6"/>
  <c r="A29" i="6"/>
  <c r="B28" i="6"/>
  <c r="E23" i="5"/>
  <c r="B24" i="5" s="1"/>
  <c r="C24" i="5" s="1"/>
  <c r="E23" i="4"/>
  <c r="B24" i="4" s="1"/>
  <c r="D23" i="4"/>
  <c r="D24" i="5"/>
  <c r="A29" i="5"/>
  <c r="E28" i="5"/>
  <c r="D28" i="5"/>
  <c r="B28" i="5"/>
  <c r="B29" i="4"/>
  <c r="D29" i="4"/>
  <c r="E29" i="4"/>
  <c r="C29" i="10" l="1"/>
  <c r="A30" i="10"/>
  <c r="B29" i="10"/>
  <c r="E29" i="10"/>
  <c r="D29" i="10"/>
  <c r="C29" i="8"/>
  <c r="A30" i="8"/>
  <c r="B29" i="8"/>
  <c r="E29" i="8"/>
  <c r="D29" i="8"/>
  <c r="C24" i="8"/>
  <c r="E24" i="8" s="1"/>
  <c r="B25" i="8" s="1"/>
  <c r="D24" i="8"/>
  <c r="E23" i="7"/>
  <c r="B24" i="7" s="1"/>
  <c r="D29" i="7"/>
  <c r="E29" i="7"/>
  <c r="C29" i="7"/>
  <c r="A30" i="7"/>
  <c r="B29" i="7"/>
  <c r="D29" i="6"/>
  <c r="C29" i="6"/>
  <c r="A30" i="6"/>
  <c r="B29" i="6"/>
  <c r="E29" i="6"/>
  <c r="E22" i="6"/>
  <c r="B23" i="6" s="1"/>
  <c r="C24" i="4"/>
  <c r="D24" i="4" s="1"/>
  <c r="A30" i="5"/>
  <c r="E29" i="5"/>
  <c r="D29" i="5"/>
  <c r="B29" i="5"/>
  <c r="E24" i="5"/>
  <c r="B30" i="4"/>
  <c r="D30" i="4"/>
  <c r="E30" i="4"/>
  <c r="C30" i="10" l="1"/>
  <c r="A31" i="10"/>
  <c r="B30" i="10"/>
  <c r="E30" i="10"/>
  <c r="D30" i="10"/>
  <c r="C25" i="8"/>
  <c r="D25" i="8" s="1"/>
  <c r="A31" i="8"/>
  <c r="B30" i="8"/>
  <c r="E30" i="8"/>
  <c r="D30" i="8"/>
  <c r="C30" i="8"/>
  <c r="C30" i="7"/>
  <c r="D30" i="7"/>
  <c r="A31" i="7"/>
  <c r="B30" i="7"/>
  <c r="E30" i="7"/>
  <c r="C24" i="7"/>
  <c r="D24" i="7" s="1"/>
  <c r="C30" i="6"/>
  <c r="A31" i="6"/>
  <c r="B30" i="6"/>
  <c r="E30" i="6"/>
  <c r="D30" i="6"/>
  <c r="C23" i="6"/>
  <c r="D23" i="6" s="1"/>
  <c r="E24" i="4"/>
  <c r="A31" i="5"/>
  <c r="E30" i="5"/>
  <c r="B30" i="5"/>
  <c r="D30" i="5"/>
  <c r="B31" i="4"/>
  <c r="E31" i="4"/>
  <c r="D31" i="4"/>
  <c r="E31" i="10" l="1"/>
  <c r="D31" i="10"/>
  <c r="C31" i="10"/>
  <c r="A32" i="10"/>
  <c r="B31" i="10"/>
  <c r="E25" i="8"/>
  <c r="B26" i="8" s="1"/>
  <c r="E31" i="8"/>
  <c r="D31" i="8"/>
  <c r="C31" i="8"/>
  <c r="A32" i="8"/>
  <c r="B31" i="8"/>
  <c r="A32" i="7"/>
  <c r="B31" i="7"/>
  <c r="C31" i="7"/>
  <c r="E31" i="7"/>
  <c r="D31" i="7"/>
  <c r="E24" i="7"/>
  <c r="B25" i="7" s="1"/>
  <c r="A32" i="6"/>
  <c r="B31" i="6"/>
  <c r="E31" i="6"/>
  <c r="D31" i="6"/>
  <c r="C31" i="6"/>
  <c r="E23" i="6"/>
  <c r="B24" i="6" s="1"/>
  <c r="A32" i="5"/>
  <c r="D31" i="5"/>
  <c r="E31" i="5"/>
  <c r="B31" i="5"/>
  <c r="B32" i="4"/>
  <c r="E32" i="4"/>
  <c r="D32" i="4"/>
  <c r="D32" i="10" l="1"/>
  <c r="C32" i="10"/>
  <c r="A33" i="10"/>
  <c r="B32" i="10"/>
  <c r="E32" i="10"/>
  <c r="C26" i="8"/>
  <c r="D26" i="8" s="1"/>
  <c r="E26" i="8"/>
  <c r="D32" i="8"/>
  <c r="C32" i="8"/>
  <c r="A33" i="8"/>
  <c r="B32" i="8"/>
  <c r="E32" i="8"/>
  <c r="C25" i="7"/>
  <c r="D25" i="7" s="1"/>
  <c r="E32" i="7"/>
  <c r="A33" i="7"/>
  <c r="B32" i="7"/>
  <c r="D32" i="7"/>
  <c r="C32" i="7"/>
  <c r="E32" i="6"/>
  <c r="D32" i="6"/>
  <c r="C32" i="6"/>
  <c r="A33" i="6"/>
  <c r="B32" i="6"/>
  <c r="C24" i="6"/>
  <c r="D24" i="6" s="1"/>
  <c r="A33" i="5"/>
  <c r="D32" i="5"/>
  <c r="E32" i="5"/>
  <c r="B32" i="5"/>
  <c r="B33" i="4"/>
  <c r="E33" i="4"/>
  <c r="D33" i="4"/>
  <c r="C33" i="10" l="1"/>
  <c r="A34" i="10"/>
  <c r="B33" i="10"/>
  <c r="E33" i="10"/>
  <c r="D33" i="10"/>
  <c r="C33" i="8"/>
  <c r="A34" i="8"/>
  <c r="B33" i="8"/>
  <c r="E33" i="8"/>
  <c r="D33" i="8"/>
  <c r="E25" i="7"/>
  <c r="B26" i="7" s="1"/>
  <c r="D33" i="7"/>
  <c r="E33" i="7"/>
  <c r="C33" i="7"/>
  <c r="A34" i="7"/>
  <c r="B33" i="7"/>
  <c r="D33" i="6"/>
  <c r="C33" i="6"/>
  <c r="A34" i="6"/>
  <c r="B33" i="6"/>
  <c r="E33" i="6"/>
  <c r="E24" i="6"/>
  <c r="A34" i="5"/>
  <c r="D33" i="5"/>
  <c r="E33" i="5"/>
  <c r="B33" i="5"/>
  <c r="B34" i="4"/>
  <c r="D34" i="4"/>
  <c r="E34" i="4"/>
  <c r="C34" i="10" l="1"/>
  <c r="A35" i="10"/>
  <c r="B34" i="10"/>
  <c r="E34" i="10"/>
  <c r="D34" i="10"/>
  <c r="A35" i="8"/>
  <c r="B34" i="8"/>
  <c r="E34" i="8"/>
  <c r="D34" i="8"/>
  <c r="C34" i="8"/>
  <c r="C26" i="7"/>
  <c r="D26" i="7" s="1"/>
  <c r="E26" i="7"/>
  <c r="C34" i="7"/>
  <c r="D34" i="7"/>
  <c r="A35" i="7"/>
  <c r="B34" i="7"/>
  <c r="E34" i="7"/>
  <c r="C34" i="6"/>
  <c r="A35" i="6"/>
  <c r="B34" i="6"/>
  <c r="E34" i="6"/>
  <c r="D34" i="6"/>
  <c r="A35" i="5"/>
  <c r="D34" i="5"/>
  <c r="E34" i="5"/>
  <c r="B34" i="5"/>
  <c r="B35" i="4"/>
  <c r="D35" i="4"/>
  <c r="E35" i="4"/>
  <c r="E35" i="10" l="1"/>
  <c r="D35" i="10"/>
  <c r="C35" i="10"/>
  <c r="A36" i="10"/>
  <c r="B35" i="10"/>
  <c r="E35" i="8"/>
  <c r="D35" i="8"/>
  <c r="C35" i="8"/>
  <c r="A36" i="8"/>
  <c r="B35" i="8"/>
  <c r="A36" i="7"/>
  <c r="B35" i="7"/>
  <c r="C35" i="7"/>
  <c r="E35" i="7"/>
  <c r="D35" i="7"/>
  <c r="A36" i="6"/>
  <c r="B35" i="6"/>
  <c r="E35" i="6"/>
  <c r="D35" i="6"/>
  <c r="C35" i="6"/>
  <c r="A36" i="5"/>
  <c r="B35" i="5"/>
  <c r="E35" i="5"/>
  <c r="D35" i="5"/>
  <c r="B36" i="4"/>
  <c r="D36" i="4"/>
  <c r="E36" i="4"/>
  <c r="E36" i="10" l="1"/>
  <c r="D36" i="10"/>
  <c r="C36" i="10"/>
  <c r="B36" i="10"/>
  <c r="D36" i="8"/>
  <c r="C36" i="8"/>
  <c r="B36" i="8"/>
  <c r="E36" i="8"/>
  <c r="E36" i="7"/>
  <c r="B36" i="7"/>
  <c r="D36" i="7"/>
  <c r="C36" i="7"/>
  <c r="E36" i="6"/>
  <c r="D36" i="6"/>
  <c r="C36" i="6"/>
  <c r="B36" i="6"/>
  <c r="E36" i="5"/>
  <c r="D36" i="5"/>
  <c r="B36" i="5"/>
</calcChain>
</file>

<file path=xl/sharedStrings.xml><?xml version="1.0" encoding="utf-8"?>
<sst xmlns="http://schemas.openxmlformats.org/spreadsheetml/2006/main" count="200" uniqueCount="42">
  <si>
    <t>Compte comptable  :</t>
  </si>
  <si>
    <t>Désignation :</t>
  </si>
  <si>
    <t>Date achat :</t>
  </si>
  <si>
    <t>Date mise en service :</t>
  </si>
  <si>
    <t>Date début amortisst. :</t>
  </si>
  <si>
    <t>Durée :</t>
  </si>
  <si>
    <t>LINEAIRE</t>
  </si>
  <si>
    <t>Date cession :</t>
  </si>
  <si>
    <t>Motif cession :</t>
  </si>
  <si>
    <t>Montant à amortir :</t>
  </si>
  <si>
    <t>Type amortissement :</t>
  </si>
  <si>
    <t>Taux :</t>
  </si>
  <si>
    <t>Date fin exercice</t>
  </si>
  <si>
    <t>VNC début exercice</t>
  </si>
  <si>
    <t>Annuité</t>
  </si>
  <si>
    <t>Amortisst cumulé</t>
  </si>
  <si>
    <t>VNC fin exercice</t>
  </si>
  <si>
    <t>Plan amortissement</t>
  </si>
  <si>
    <t>DEGRESSIF</t>
  </si>
  <si>
    <t>Coefficient :</t>
  </si>
  <si>
    <t>REGISTRE DES IMMOBILISATIONS</t>
  </si>
  <si>
    <t>Plans modèles</t>
  </si>
  <si>
    <t>liste des immobilisations</t>
  </si>
  <si>
    <t>Linéaire</t>
  </si>
  <si>
    <t>Dégressif</t>
  </si>
  <si>
    <t>Retour vers le sommaire</t>
  </si>
  <si>
    <t>Ordinateur</t>
  </si>
  <si>
    <t>Armoire de rangement</t>
  </si>
  <si>
    <t>Machine industrielle</t>
  </si>
  <si>
    <t>Étiquettes de colonnes</t>
  </si>
  <si>
    <t>Étiquettes de lignes</t>
  </si>
  <si>
    <t>Total général</t>
  </si>
  <si>
    <t>Somme de Valeur</t>
  </si>
  <si>
    <t>Ligne</t>
  </si>
  <si>
    <t>Armoire-Linéaire</t>
  </si>
  <si>
    <t>Ordinateur-Linéaire</t>
  </si>
  <si>
    <t>Ordi portable-linéaire</t>
  </si>
  <si>
    <t>Linéaire avec cession</t>
  </si>
  <si>
    <t>Dégressif avec cession</t>
  </si>
  <si>
    <t>Armoire</t>
  </si>
  <si>
    <t>Machine</t>
  </si>
  <si>
    <t>Ordinateur portable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</si>
</sst>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 val="double"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5" xfId="0" applyBorder="1"/>
    <xf numFmtId="0" fontId="0" fillId="0" borderId="3" xfId="0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3" xfId="0" applyFont="1" applyBorder="1"/>
    <xf numFmtId="0" fontId="2" fillId="0" borderId="0" xfId="0" applyFont="1" applyAlignment="1">
      <alignment horizontal="right"/>
    </xf>
    <xf numFmtId="14" fontId="0" fillId="0" borderId="3" xfId="0" applyNumberFormat="1" applyBorder="1"/>
    <xf numFmtId="10" fontId="0" fillId="0" borderId="5" xfId="2" applyNumberFormat="1" applyFont="1" applyBorder="1"/>
    <xf numFmtId="14" fontId="0" fillId="0" borderId="0" xfId="0" applyNumberFormat="1"/>
    <xf numFmtId="43" fontId="0" fillId="0" borderId="0" xfId="1" applyFont="1"/>
    <xf numFmtId="14" fontId="0" fillId="0" borderId="5" xfId="0" applyNumberFormat="1" applyBorder="1"/>
    <xf numFmtId="0" fontId="4" fillId="0" borderId="0" xfId="0" applyFont="1" applyAlignme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6" fillId="0" borderId="0" xfId="3" applyAlignment="1">
      <alignment horizontal="center" vertical="center"/>
    </xf>
    <xf numFmtId="0" fontId="6" fillId="0" borderId="0" xfId="3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" fontId="0" fillId="0" borderId="0" xfId="0" applyNumberFormat="1"/>
    <xf numFmtId="0" fontId="6" fillId="0" borderId="0" xfId="3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">
    <cellStyle name="Lien hypertexte" xfId="3" builtinId="8"/>
    <cellStyle name="Milliers" xfId="1" builtinId="3"/>
    <cellStyle name="Normal" xfId="0" builtinId="0"/>
    <cellStyle name="Pourcentage" xfId="2" builtinId="5"/>
  </cellStyles>
  <dxfs count="8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Faïza Moumen Piasco" refreshedDate="43442.801818402775" refreshedVersion="6" recordCount="336" xr:uid="{7FBE6D87-2556-4D21-8D44-5AAD29F655B5}">
  <cacheSource type="consolidation">
    <consolidation autoPage="0">
      <pages count="1">
        <page count="9">
          <pageItem name="Armoire"/>
          <pageItem name="Machine"/>
          <pageItem name="Ordinateur"/>
          <pageItem name="Armoire-Dégressif"/>
          <pageItem name="Machine-Linéaire"/>
          <pageItem name="Ordinateur-Linéaire"/>
          <pageItem name="Armoire-Linéaire"/>
          <pageItem name="Machine-Dégressif"/>
          <pageItem name="Ordi portable-linéaire"/>
        </page>
      </pages>
      <rangeSets count="4">
        <rangeSet i1="6" ref="A15:E36" sheet="Armoire"/>
        <rangeSet i1="7" ref="A15:E36" sheet="Machine"/>
        <rangeSet i1="5" ref="A15:E36" sheet="Ordinateur"/>
        <rangeSet i1="8" ref="A15:E36" sheet="Ordinateur portable"/>
      </rangeSets>
    </consolidation>
  </cacheSource>
  <cacheFields count="4">
    <cacheField name="Ligne" numFmtId="0">
      <sharedItems containsDate="1" containsMixedTypes="1" minDate="2014-12-31T00:00:00" maxDate="2027-01-01T00:00:00" count="14">
        <d v="2016-12-31T00:00:00"/>
        <d v="2017-12-31T00:00:00"/>
        <d v="2018-12-31T00:00:00"/>
        <d v="2019-12-31T00:00:00"/>
        <d v="2020-12-31T00:00:00"/>
        <d v="2021-12-31T00:00:00"/>
        <d v="2022-12-31T00:00:00"/>
        <d v="2023-12-31T00:00:00"/>
        <d v="2024-12-31T00:00:00"/>
        <d v="2025-12-31T00:00:00"/>
        <d v="2026-12-31T00:00:00"/>
        <s v=""/>
        <d v="2014-12-31T00:00:00"/>
        <d v="2015-12-31T00:00:00"/>
      </sharedItems>
    </cacheField>
    <cacheField name="Colonne" numFmtId="0">
      <sharedItems count="4">
        <s v="VNC début exercice"/>
        <s v="Annuité"/>
        <s v="Amortisst cumulé"/>
        <s v="VNC fin exercice"/>
      </sharedItems>
    </cacheField>
    <cacheField name="Valeur" numFmtId="0">
      <sharedItems containsMixedTypes="1" containsNumber="1" minValue="0" maxValue="18400.000000000004"/>
    </cacheField>
    <cacheField name="Page1" numFmtId="0">
      <sharedItems count="7">
        <s v="Armoire-Linéaire"/>
        <s v="Machine-Dégressif"/>
        <s v="Ordinateur-Linéaire"/>
        <s v="Ordi portable-linéaire"/>
        <s v="Armoire" u="1"/>
        <s v="Machine" u="1"/>
        <s v="Ordinateur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6">
  <r>
    <x v="0"/>
    <x v="0"/>
    <n v="12500"/>
    <x v="0"/>
  </r>
  <r>
    <x v="0"/>
    <x v="1"/>
    <n v="263.88888888888891"/>
    <x v="0"/>
  </r>
  <r>
    <x v="0"/>
    <x v="2"/>
    <n v="263.88888888888891"/>
    <x v="0"/>
  </r>
  <r>
    <x v="0"/>
    <x v="3"/>
    <n v="12236.111111111111"/>
    <x v="0"/>
  </r>
  <r>
    <x v="1"/>
    <x v="0"/>
    <n v="12236.111111111111"/>
    <x v="0"/>
  </r>
  <r>
    <x v="1"/>
    <x v="1"/>
    <n v="1250"/>
    <x v="0"/>
  </r>
  <r>
    <x v="1"/>
    <x v="2"/>
    <n v="1513.8888888888889"/>
    <x v="0"/>
  </r>
  <r>
    <x v="1"/>
    <x v="3"/>
    <n v="10986.111111111111"/>
    <x v="0"/>
  </r>
  <r>
    <x v="2"/>
    <x v="0"/>
    <n v="10986.111111111111"/>
    <x v="0"/>
  </r>
  <r>
    <x v="2"/>
    <x v="1"/>
    <n v="1250"/>
    <x v="0"/>
  </r>
  <r>
    <x v="2"/>
    <x v="2"/>
    <n v="2763.8888888888887"/>
    <x v="0"/>
  </r>
  <r>
    <x v="2"/>
    <x v="3"/>
    <n v="9736.1111111111113"/>
    <x v="0"/>
  </r>
  <r>
    <x v="3"/>
    <x v="0"/>
    <n v="9736.1111111111113"/>
    <x v="0"/>
  </r>
  <r>
    <x v="3"/>
    <x v="1"/>
    <n v="1250"/>
    <x v="0"/>
  </r>
  <r>
    <x v="3"/>
    <x v="2"/>
    <n v="4013.8888888888887"/>
    <x v="0"/>
  </r>
  <r>
    <x v="3"/>
    <x v="3"/>
    <n v="8486.1111111111113"/>
    <x v="0"/>
  </r>
  <r>
    <x v="4"/>
    <x v="0"/>
    <n v="8486.1111111111113"/>
    <x v="0"/>
  </r>
  <r>
    <x v="4"/>
    <x v="1"/>
    <n v="1250"/>
    <x v="0"/>
  </r>
  <r>
    <x v="4"/>
    <x v="2"/>
    <n v="5263.8888888888887"/>
    <x v="0"/>
  </r>
  <r>
    <x v="4"/>
    <x v="3"/>
    <n v="7236.1111111111113"/>
    <x v="0"/>
  </r>
  <r>
    <x v="5"/>
    <x v="0"/>
    <n v="7236.1111111111113"/>
    <x v="0"/>
  </r>
  <r>
    <x v="5"/>
    <x v="1"/>
    <n v="1250"/>
    <x v="0"/>
  </r>
  <r>
    <x v="5"/>
    <x v="2"/>
    <n v="6513.8888888888887"/>
    <x v="0"/>
  </r>
  <r>
    <x v="5"/>
    <x v="3"/>
    <n v="5986.1111111111113"/>
    <x v="0"/>
  </r>
  <r>
    <x v="6"/>
    <x v="0"/>
    <n v="5986.1111111111113"/>
    <x v="0"/>
  </r>
  <r>
    <x v="6"/>
    <x v="1"/>
    <n v="1250"/>
    <x v="0"/>
  </r>
  <r>
    <x v="6"/>
    <x v="2"/>
    <n v="7763.8888888888887"/>
    <x v="0"/>
  </r>
  <r>
    <x v="6"/>
    <x v="3"/>
    <n v="4736.1111111111113"/>
    <x v="0"/>
  </r>
  <r>
    <x v="7"/>
    <x v="0"/>
    <n v="4736.1111111111113"/>
    <x v="0"/>
  </r>
  <r>
    <x v="7"/>
    <x v="1"/>
    <n v="1250"/>
    <x v="0"/>
  </r>
  <r>
    <x v="7"/>
    <x v="2"/>
    <n v="9013.8888888888887"/>
    <x v="0"/>
  </r>
  <r>
    <x v="7"/>
    <x v="3"/>
    <n v="3486.1111111111113"/>
    <x v="0"/>
  </r>
  <r>
    <x v="8"/>
    <x v="0"/>
    <n v="3486.1111111111113"/>
    <x v="0"/>
  </r>
  <r>
    <x v="8"/>
    <x v="1"/>
    <n v="1250"/>
    <x v="0"/>
  </r>
  <r>
    <x v="8"/>
    <x v="2"/>
    <n v="10263.888888888889"/>
    <x v="0"/>
  </r>
  <r>
    <x v="8"/>
    <x v="3"/>
    <n v="2236.1111111111113"/>
    <x v="0"/>
  </r>
  <r>
    <x v="9"/>
    <x v="0"/>
    <n v="2236.1111111111113"/>
    <x v="0"/>
  </r>
  <r>
    <x v="9"/>
    <x v="1"/>
    <n v="1250"/>
    <x v="0"/>
  </r>
  <r>
    <x v="9"/>
    <x v="2"/>
    <n v="11513.888888888889"/>
    <x v="0"/>
  </r>
  <r>
    <x v="9"/>
    <x v="3"/>
    <n v="986.11111111111131"/>
    <x v="0"/>
  </r>
  <r>
    <x v="10"/>
    <x v="0"/>
    <n v="986.11111111111131"/>
    <x v="0"/>
  </r>
  <r>
    <x v="10"/>
    <x v="1"/>
    <n v="986.11111111111131"/>
    <x v="0"/>
  </r>
  <r>
    <x v="10"/>
    <x v="2"/>
    <n v="12500"/>
    <x v="0"/>
  </r>
  <r>
    <x v="10"/>
    <x v="3"/>
    <n v="0"/>
    <x v="0"/>
  </r>
  <r>
    <x v="11"/>
    <x v="0"/>
    <s v=""/>
    <x v="0"/>
  </r>
  <r>
    <x v="11"/>
    <x v="1"/>
    <s v=""/>
    <x v="0"/>
  </r>
  <r>
    <x v="11"/>
    <x v="2"/>
    <s v=""/>
    <x v="0"/>
  </r>
  <r>
    <x v="11"/>
    <x v="3"/>
    <s v=""/>
    <x v="0"/>
  </r>
  <r>
    <x v="11"/>
    <x v="0"/>
    <s v=""/>
    <x v="0"/>
  </r>
  <r>
    <x v="11"/>
    <x v="1"/>
    <s v=""/>
    <x v="0"/>
  </r>
  <r>
    <x v="11"/>
    <x v="2"/>
    <s v=""/>
    <x v="0"/>
  </r>
  <r>
    <x v="11"/>
    <x v="3"/>
    <s v=""/>
    <x v="0"/>
  </r>
  <r>
    <x v="11"/>
    <x v="0"/>
    <s v=""/>
    <x v="0"/>
  </r>
  <r>
    <x v="11"/>
    <x v="1"/>
    <s v=""/>
    <x v="0"/>
  </r>
  <r>
    <x v="11"/>
    <x v="2"/>
    <s v=""/>
    <x v="0"/>
  </r>
  <r>
    <x v="11"/>
    <x v="3"/>
    <s v=""/>
    <x v="0"/>
  </r>
  <r>
    <x v="11"/>
    <x v="0"/>
    <s v=""/>
    <x v="0"/>
  </r>
  <r>
    <x v="11"/>
    <x v="1"/>
    <s v=""/>
    <x v="0"/>
  </r>
  <r>
    <x v="11"/>
    <x v="2"/>
    <s v=""/>
    <x v="0"/>
  </r>
  <r>
    <x v="11"/>
    <x v="3"/>
    <s v=""/>
    <x v="0"/>
  </r>
  <r>
    <x v="11"/>
    <x v="0"/>
    <s v=""/>
    <x v="0"/>
  </r>
  <r>
    <x v="11"/>
    <x v="1"/>
    <s v=""/>
    <x v="0"/>
  </r>
  <r>
    <x v="11"/>
    <x v="2"/>
    <s v=""/>
    <x v="0"/>
  </r>
  <r>
    <x v="11"/>
    <x v="3"/>
    <s v=""/>
    <x v="0"/>
  </r>
  <r>
    <x v="11"/>
    <x v="0"/>
    <s v=""/>
    <x v="0"/>
  </r>
  <r>
    <x v="11"/>
    <x v="1"/>
    <s v=""/>
    <x v="0"/>
  </r>
  <r>
    <x v="11"/>
    <x v="2"/>
    <s v=""/>
    <x v="0"/>
  </r>
  <r>
    <x v="11"/>
    <x v="3"/>
    <s v=""/>
    <x v="0"/>
  </r>
  <r>
    <x v="11"/>
    <x v="0"/>
    <s v=""/>
    <x v="0"/>
  </r>
  <r>
    <x v="11"/>
    <x v="1"/>
    <s v=""/>
    <x v="0"/>
  </r>
  <r>
    <x v="11"/>
    <x v="2"/>
    <s v=""/>
    <x v="0"/>
  </r>
  <r>
    <x v="11"/>
    <x v="3"/>
    <s v=""/>
    <x v="0"/>
  </r>
  <r>
    <x v="11"/>
    <x v="0"/>
    <s v=""/>
    <x v="0"/>
  </r>
  <r>
    <x v="11"/>
    <x v="1"/>
    <s v=""/>
    <x v="0"/>
  </r>
  <r>
    <x v="11"/>
    <x v="2"/>
    <s v=""/>
    <x v="0"/>
  </r>
  <r>
    <x v="11"/>
    <x v="3"/>
    <s v=""/>
    <x v="0"/>
  </r>
  <r>
    <x v="11"/>
    <x v="0"/>
    <s v=""/>
    <x v="0"/>
  </r>
  <r>
    <x v="11"/>
    <x v="1"/>
    <s v=""/>
    <x v="0"/>
  </r>
  <r>
    <x v="11"/>
    <x v="2"/>
    <s v=""/>
    <x v="0"/>
  </r>
  <r>
    <x v="11"/>
    <x v="3"/>
    <s v=""/>
    <x v="0"/>
  </r>
  <r>
    <x v="11"/>
    <x v="0"/>
    <s v=""/>
    <x v="0"/>
  </r>
  <r>
    <x v="11"/>
    <x v="1"/>
    <s v=""/>
    <x v="0"/>
  </r>
  <r>
    <x v="11"/>
    <x v="2"/>
    <s v=""/>
    <x v="0"/>
  </r>
  <r>
    <x v="11"/>
    <x v="3"/>
    <s v=""/>
    <x v="0"/>
  </r>
  <r>
    <x v="12"/>
    <x v="0"/>
    <n v="18400"/>
    <x v="1"/>
  </r>
  <r>
    <x v="12"/>
    <x v="1"/>
    <n v="2683.333333333333"/>
    <x v="1"/>
  </r>
  <r>
    <x v="12"/>
    <x v="2"/>
    <n v="2683.333333333333"/>
    <x v="1"/>
  </r>
  <r>
    <x v="12"/>
    <x v="3"/>
    <n v="15716.666666666668"/>
    <x v="1"/>
  </r>
  <r>
    <x v="13"/>
    <x v="0"/>
    <n v="15716.666666666668"/>
    <x v="1"/>
  </r>
  <r>
    <x v="13"/>
    <x v="1"/>
    <n v="4584.0277777777774"/>
    <x v="1"/>
  </r>
  <r>
    <x v="13"/>
    <x v="2"/>
    <n v="7267.3611111111104"/>
    <x v="1"/>
  </r>
  <r>
    <x v="13"/>
    <x v="3"/>
    <n v="11132.638888888891"/>
    <x v="1"/>
  </r>
  <r>
    <x v="0"/>
    <x v="0"/>
    <n v="11132.638888888891"/>
    <x v="1"/>
  </r>
  <r>
    <x v="0"/>
    <x v="1"/>
    <n v="3247.0196759259261"/>
    <x v="1"/>
  </r>
  <r>
    <x v="0"/>
    <x v="2"/>
    <n v="10514.380787037036"/>
    <x v="1"/>
  </r>
  <r>
    <x v="0"/>
    <x v="3"/>
    <n v="7885.6192129629644"/>
    <x v="1"/>
  </r>
  <r>
    <x v="1"/>
    <x v="0"/>
    <n v="7885.6192129629644"/>
    <x v="1"/>
  </r>
  <r>
    <x v="1"/>
    <x v="1"/>
    <n v="2628.5397376543215"/>
    <x v="1"/>
  </r>
  <r>
    <x v="1"/>
    <x v="2"/>
    <n v="13142.920524691359"/>
    <x v="1"/>
  </r>
  <r>
    <x v="1"/>
    <x v="3"/>
    <n v="5257.0794753086429"/>
    <x v="1"/>
  </r>
  <r>
    <x v="2"/>
    <x v="0"/>
    <n v="5257.0794753086429"/>
    <x v="1"/>
  </r>
  <r>
    <x v="2"/>
    <x v="1"/>
    <n v="2628.5397376543215"/>
    <x v="1"/>
  </r>
  <r>
    <x v="2"/>
    <x v="2"/>
    <n v="15771.460262345681"/>
    <x v="1"/>
  </r>
  <r>
    <x v="2"/>
    <x v="3"/>
    <n v="2628.5397376543215"/>
    <x v="1"/>
  </r>
  <r>
    <x v="3"/>
    <x v="0"/>
    <n v="2628.5397376543215"/>
    <x v="1"/>
  </r>
  <r>
    <x v="3"/>
    <x v="1"/>
    <n v="2628.5397376543215"/>
    <x v="1"/>
  </r>
  <r>
    <x v="3"/>
    <x v="2"/>
    <n v="18400.000000000004"/>
    <x v="1"/>
  </r>
  <r>
    <x v="3"/>
    <x v="3"/>
    <n v="0"/>
    <x v="1"/>
  </r>
  <r>
    <x v="11"/>
    <x v="0"/>
    <s v=""/>
    <x v="1"/>
  </r>
  <r>
    <x v="11"/>
    <x v="1"/>
    <s v=""/>
    <x v="1"/>
  </r>
  <r>
    <x v="11"/>
    <x v="2"/>
    <s v=""/>
    <x v="1"/>
  </r>
  <r>
    <x v="11"/>
    <x v="3"/>
    <s v=""/>
    <x v="1"/>
  </r>
  <r>
    <x v="11"/>
    <x v="0"/>
    <s v=""/>
    <x v="1"/>
  </r>
  <r>
    <x v="11"/>
    <x v="1"/>
    <s v=""/>
    <x v="1"/>
  </r>
  <r>
    <x v="11"/>
    <x v="2"/>
    <s v=""/>
    <x v="1"/>
  </r>
  <r>
    <x v="11"/>
    <x v="3"/>
    <s v=""/>
    <x v="1"/>
  </r>
  <r>
    <x v="11"/>
    <x v="0"/>
    <s v=""/>
    <x v="1"/>
  </r>
  <r>
    <x v="11"/>
    <x v="1"/>
    <s v=""/>
    <x v="1"/>
  </r>
  <r>
    <x v="11"/>
    <x v="2"/>
    <s v=""/>
    <x v="1"/>
  </r>
  <r>
    <x v="11"/>
    <x v="3"/>
    <s v=""/>
    <x v="1"/>
  </r>
  <r>
    <x v="11"/>
    <x v="0"/>
    <s v=""/>
    <x v="1"/>
  </r>
  <r>
    <x v="11"/>
    <x v="1"/>
    <s v=""/>
    <x v="1"/>
  </r>
  <r>
    <x v="11"/>
    <x v="2"/>
    <s v=""/>
    <x v="1"/>
  </r>
  <r>
    <x v="11"/>
    <x v="3"/>
    <s v=""/>
    <x v="1"/>
  </r>
  <r>
    <x v="11"/>
    <x v="0"/>
    <s v=""/>
    <x v="1"/>
  </r>
  <r>
    <x v="11"/>
    <x v="1"/>
    <s v=""/>
    <x v="1"/>
  </r>
  <r>
    <x v="11"/>
    <x v="2"/>
    <s v=""/>
    <x v="1"/>
  </r>
  <r>
    <x v="11"/>
    <x v="3"/>
    <s v=""/>
    <x v="1"/>
  </r>
  <r>
    <x v="11"/>
    <x v="0"/>
    <s v=""/>
    <x v="1"/>
  </r>
  <r>
    <x v="11"/>
    <x v="1"/>
    <s v=""/>
    <x v="1"/>
  </r>
  <r>
    <x v="11"/>
    <x v="2"/>
    <s v=""/>
    <x v="1"/>
  </r>
  <r>
    <x v="11"/>
    <x v="3"/>
    <s v=""/>
    <x v="1"/>
  </r>
  <r>
    <x v="11"/>
    <x v="0"/>
    <s v=""/>
    <x v="1"/>
  </r>
  <r>
    <x v="11"/>
    <x v="1"/>
    <s v=""/>
    <x v="1"/>
  </r>
  <r>
    <x v="11"/>
    <x v="2"/>
    <s v=""/>
    <x v="1"/>
  </r>
  <r>
    <x v="11"/>
    <x v="3"/>
    <s v=""/>
    <x v="1"/>
  </r>
  <r>
    <x v="11"/>
    <x v="0"/>
    <s v=""/>
    <x v="1"/>
  </r>
  <r>
    <x v="11"/>
    <x v="1"/>
    <s v=""/>
    <x v="1"/>
  </r>
  <r>
    <x v="11"/>
    <x v="2"/>
    <s v=""/>
    <x v="1"/>
  </r>
  <r>
    <x v="11"/>
    <x v="3"/>
    <s v=""/>
    <x v="1"/>
  </r>
  <r>
    <x v="11"/>
    <x v="0"/>
    <s v=""/>
    <x v="1"/>
  </r>
  <r>
    <x v="11"/>
    <x v="1"/>
    <s v=""/>
    <x v="1"/>
  </r>
  <r>
    <x v="11"/>
    <x v="2"/>
    <s v=""/>
    <x v="1"/>
  </r>
  <r>
    <x v="11"/>
    <x v="3"/>
    <s v=""/>
    <x v="1"/>
  </r>
  <r>
    <x v="11"/>
    <x v="0"/>
    <s v=""/>
    <x v="1"/>
  </r>
  <r>
    <x v="11"/>
    <x v="1"/>
    <s v=""/>
    <x v="1"/>
  </r>
  <r>
    <x v="11"/>
    <x v="2"/>
    <s v=""/>
    <x v="1"/>
  </r>
  <r>
    <x v="11"/>
    <x v="3"/>
    <s v=""/>
    <x v="1"/>
  </r>
  <r>
    <x v="11"/>
    <x v="0"/>
    <s v=""/>
    <x v="1"/>
  </r>
  <r>
    <x v="11"/>
    <x v="1"/>
    <s v=""/>
    <x v="1"/>
  </r>
  <r>
    <x v="11"/>
    <x v="2"/>
    <s v=""/>
    <x v="1"/>
  </r>
  <r>
    <x v="11"/>
    <x v="3"/>
    <s v=""/>
    <x v="1"/>
  </r>
  <r>
    <x v="11"/>
    <x v="0"/>
    <s v=""/>
    <x v="1"/>
  </r>
  <r>
    <x v="11"/>
    <x v="1"/>
    <s v=""/>
    <x v="1"/>
  </r>
  <r>
    <x v="11"/>
    <x v="2"/>
    <s v=""/>
    <x v="1"/>
  </r>
  <r>
    <x v="11"/>
    <x v="3"/>
    <s v=""/>
    <x v="1"/>
  </r>
  <r>
    <x v="11"/>
    <x v="0"/>
    <s v=""/>
    <x v="1"/>
  </r>
  <r>
    <x v="11"/>
    <x v="1"/>
    <s v=""/>
    <x v="1"/>
  </r>
  <r>
    <x v="11"/>
    <x v="2"/>
    <s v=""/>
    <x v="1"/>
  </r>
  <r>
    <x v="11"/>
    <x v="3"/>
    <s v=""/>
    <x v="1"/>
  </r>
  <r>
    <x v="11"/>
    <x v="0"/>
    <s v=""/>
    <x v="1"/>
  </r>
  <r>
    <x v="11"/>
    <x v="1"/>
    <s v=""/>
    <x v="1"/>
  </r>
  <r>
    <x v="11"/>
    <x v="2"/>
    <s v=""/>
    <x v="1"/>
  </r>
  <r>
    <x v="11"/>
    <x v="3"/>
    <s v=""/>
    <x v="1"/>
  </r>
  <r>
    <x v="11"/>
    <x v="0"/>
    <s v=""/>
    <x v="1"/>
  </r>
  <r>
    <x v="11"/>
    <x v="1"/>
    <s v=""/>
    <x v="1"/>
  </r>
  <r>
    <x v="11"/>
    <x v="2"/>
    <s v=""/>
    <x v="1"/>
  </r>
  <r>
    <x v="11"/>
    <x v="3"/>
    <s v=""/>
    <x v="1"/>
  </r>
  <r>
    <x v="1"/>
    <x v="0"/>
    <n v="2150"/>
    <x v="2"/>
  </r>
  <r>
    <x v="1"/>
    <x v="1"/>
    <n v="575.32407407407402"/>
    <x v="2"/>
  </r>
  <r>
    <x v="1"/>
    <x v="2"/>
    <n v="575.32407407407402"/>
    <x v="2"/>
  </r>
  <r>
    <x v="1"/>
    <x v="3"/>
    <n v="1574.6759259259261"/>
    <x v="2"/>
  </r>
  <r>
    <x v="2"/>
    <x v="0"/>
    <n v="1574.6759259259261"/>
    <x v="2"/>
  </r>
  <r>
    <x v="2"/>
    <x v="1"/>
    <n v="716.66666666666663"/>
    <x v="2"/>
  </r>
  <r>
    <x v="2"/>
    <x v="2"/>
    <n v="1291.9907407407406"/>
    <x v="2"/>
  </r>
  <r>
    <x v="2"/>
    <x v="3"/>
    <n v="858.00925925925947"/>
    <x v="2"/>
  </r>
  <r>
    <x v="3"/>
    <x v="0"/>
    <n v="858.00925925925947"/>
    <x v="2"/>
  </r>
  <r>
    <x v="3"/>
    <x v="1"/>
    <n v="716.66666666666663"/>
    <x v="2"/>
  </r>
  <r>
    <x v="3"/>
    <x v="2"/>
    <n v="2008.6574074074074"/>
    <x v="2"/>
  </r>
  <r>
    <x v="3"/>
    <x v="3"/>
    <n v="141.34259259259284"/>
    <x v="2"/>
  </r>
  <r>
    <x v="4"/>
    <x v="0"/>
    <n v="141.34259259259284"/>
    <x v="2"/>
  </r>
  <r>
    <x v="4"/>
    <x v="1"/>
    <n v="141.34259259259284"/>
    <x v="2"/>
  </r>
  <r>
    <x v="4"/>
    <x v="2"/>
    <n v="2150"/>
    <x v="2"/>
  </r>
  <r>
    <x v="4"/>
    <x v="3"/>
    <n v="0"/>
    <x v="2"/>
  </r>
  <r>
    <x v="11"/>
    <x v="0"/>
    <s v=""/>
    <x v="2"/>
  </r>
  <r>
    <x v="11"/>
    <x v="1"/>
    <s v=""/>
    <x v="2"/>
  </r>
  <r>
    <x v="11"/>
    <x v="2"/>
    <s v=""/>
    <x v="2"/>
  </r>
  <r>
    <x v="11"/>
    <x v="3"/>
    <s v=""/>
    <x v="2"/>
  </r>
  <r>
    <x v="11"/>
    <x v="0"/>
    <s v=""/>
    <x v="2"/>
  </r>
  <r>
    <x v="11"/>
    <x v="1"/>
    <s v=""/>
    <x v="2"/>
  </r>
  <r>
    <x v="11"/>
    <x v="2"/>
    <s v=""/>
    <x v="2"/>
  </r>
  <r>
    <x v="11"/>
    <x v="3"/>
    <s v=""/>
    <x v="2"/>
  </r>
  <r>
    <x v="11"/>
    <x v="0"/>
    <s v=""/>
    <x v="2"/>
  </r>
  <r>
    <x v="11"/>
    <x v="1"/>
    <s v=""/>
    <x v="2"/>
  </r>
  <r>
    <x v="11"/>
    <x v="2"/>
    <s v=""/>
    <x v="2"/>
  </r>
  <r>
    <x v="11"/>
    <x v="3"/>
    <s v=""/>
    <x v="2"/>
  </r>
  <r>
    <x v="11"/>
    <x v="0"/>
    <s v=""/>
    <x v="2"/>
  </r>
  <r>
    <x v="11"/>
    <x v="1"/>
    <s v=""/>
    <x v="2"/>
  </r>
  <r>
    <x v="11"/>
    <x v="2"/>
    <s v=""/>
    <x v="2"/>
  </r>
  <r>
    <x v="11"/>
    <x v="3"/>
    <s v=""/>
    <x v="2"/>
  </r>
  <r>
    <x v="11"/>
    <x v="0"/>
    <s v=""/>
    <x v="2"/>
  </r>
  <r>
    <x v="11"/>
    <x v="1"/>
    <s v=""/>
    <x v="2"/>
  </r>
  <r>
    <x v="11"/>
    <x v="2"/>
    <s v=""/>
    <x v="2"/>
  </r>
  <r>
    <x v="11"/>
    <x v="3"/>
    <s v=""/>
    <x v="2"/>
  </r>
  <r>
    <x v="11"/>
    <x v="0"/>
    <s v=""/>
    <x v="2"/>
  </r>
  <r>
    <x v="11"/>
    <x v="1"/>
    <s v=""/>
    <x v="2"/>
  </r>
  <r>
    <x v="11"/>
    <x v="2"/>
    <s v=""/>
    <x v="2"/>
  </r>
  <r>
    <x v="11"/>
    <x v="3"/>
    <s v=""/>
    <x v="2"/>
  </r>
  <r>
    <x v="11"/>
    <x v="0"/>
    <s v=""/>
    <x v="2"/>
  </r>
  <r>
    <x v="11"/>
    <x v="1"/>
    <s v=""/>
    <x v="2"/>
  </r>
  <r>
    <x v="11"/>
    <x v="2"/>
    <s v=""/>
    <x v="2"/>
  </r>
  <r>
    <x v="11"/>
    <x v="3"/>
    <s v=""/>
    <x v="2"/>
  </r>
  <r>
    <x v="11"/>
    <x v="0"/>
    <s v=""/>
    <x v="2"/>
  </r>
  <r>
    <x v="11"/>
    <x v="1"/>
    <s v=""/>
    <x v="2"/>
  </r>
  <r>
    <x v="11"/>
    <x v="2"/>
    <s v=""/>
    <x v="2"/>
  </r>
  <r>
    <x v="11"/>
    <x v="3"/>
    <s v=""/>
    <x v="2"/>
  </r>
  <r>
    <x v="11"/>
    <x v="0"/>
    <s v=""/>
    <x v="2"/>
  </r>
  <r>
    <x v="11"/>
    <x v="1"/>
    <s v=""/>
    <x v="2"/>
  </r>
  <r>
    <x v="11"/>
    <x v="2"/>
    <s v=""/>
    <x v="2"/>
  </r>
  <r>
    <x v="11"/>
    <x v="3"/>
    <s v=""/>
    <x v="2"/>
  </r>
  <r>
    <x v="11"/>
    <x v="0"/>
    <s v=""/>
    <x v="2"/>
  </r>
  <r>
    <x v="11"/>
    <x v="1"/>
    <s v=""/>
    <x v="2"/>
  </r>
  <r>
    <x v="11"/>
    <x v="2"/>
    <s v=""/>
    <x v="2"/>
  </r>
  <r>
    <x v="11"/>
    <x v="3"/>
    <s v=""/>
    <x v="2"/>
  </r>
  <r>
    <x v="11"/>
    <x v="0"/>
    <s v=""/>
    <x v="2"/>
  </r>
  <r>
    <x v="11"/>
    <x v="1"/>
    <s v=""/>
    <x v="2"/>
  </r>
  <r>
    <x v="11"/>
    <x v="2"/>
    <s v=""/>
    <x v="2"/>
  </r>
  <r>
    <x v="11"/>
    <x v="3"/>
    <s v=""/>
    <x v="2"/>
  </r>
  <r>
    <x v="11"/>
    <x v="0"/>
    <s v=""/>
    <x v="2"/>
  </r>
  <r>
    <x v="11"/>
    <x v="1"/>
    <s v=""/>
    <x v="2"/>
  </r>
  <r>
    <x v="11"/>
    <x v="2"/>
    <s v=""/>
    <x v="2"/>
  </r>
  <r>
    <x v="11"/>
    <x v="3"/>
    <s v=""/>
    <x v="2"/>
  </r>
  <r>
    <x v="11"/>
    <x v="0"/>
    <s v=""/>
    <x v="2"/>
  </r>
  <r>
    <x v="11"/>
    <x v="1"/>
    <s v=""/>
    <x v="2"/>
  </r>
  <r>
    <x v="11"/>
    <x v="2"/>
    <s v=""/>
    <x v="2"/>
  </r>
  <r>
    <x v="11"/>
    <x v="3"/>
    <s v=""/>
    <x v="2"/>
  </r>
  <r>
    <x v="11"/>
    <x v="0"/>
    <s v=""/>
    <x v="2"/>
  </r>
  <r>
    <x v="11"/>
    <x v="1"/>
    <s v=""/>
    <x v="2"/>
  </r>
  <r>
    <x v="11"/>
    <x v="2"/>
    <s v=""/>
    <x v="2"/>
  </r>
  <r>
    <x v="11"/>
    <x v="3"/>
    <s v=""/>
    <x v="2"/>
  </r>
  <r>
    <x v="11"/>
    <x v="0"/>
    <s v=""/>
    <x v="2"/>
  </r>
  <r>
    <x v="11"/>
    <x v="1"/>
    <s v=""/>
    <x v="2"/>
  </r>
  <r>
    <x v="11"/>
    <x v="2"/>
    <s v=""/>
    <x v="2"/>
  </r>
  <r>
    <x v="11"/>
    <x v="3"/>
    <s v=""/>
    <x v="2"/>
  </r>
  <r>
    <x v="11"/>
    <x v="0"/>
    <s v=""/>
    <x v="2"/>
  </r>
  <r>
    <x v="11"/>
    <x v="1"/>
    <s v=""/>
    <x v="2"/>
  </r>
  <r>
    <x v="11"/>
    <x v="2"/>
    <s v=""/>
    <x v="2"/>
  </r>
  <r>
    <x v="11"/>
    <x v="3"/>
    <s v=""/>
    <x v="2"/>
  </r>
  <r>
    <x v="11"/>
    <x v="0"/>
    <s v=""/>
    <x v="2"/>
  </r>
  <r>
    <x v="11"/>
    <x v="1"/>
    <s v=""/>
    <x v="2"/>
  </r>
  <r>
    <x v="11"/>
    <x v="2"/>
    <s v=""/>
    <x v="2"/>
  </r>
  <r>
    <x v="11"/>
    <x v="3"/>
    <s v=""/>
    <x v="2"/>
  </r>
  <r>
    <x v="2"/>
    <x v="0"/>
    <n v="1450"/>
    <x v="3"/>
  </r>
  <r>
    <x v="2"/>
    <x v="1"/>
    <n v="241.66666666666666"/>
    <x v="3"/>
  </r>
  <r>
    <x v="2"/>
    <x v="2"/>
    <n v="241.66666666666666"/>
    <x v="3"/>
  </r>
  <r>
    <x v="2"/>
    <x v="3"/>
    <n v="1208.3333333333333"/>
    <x v="3"/>
  </r>
  <r>
    <x v="3"/>
    <x v="0"/>
    <n v="1208.3333333333333"/>
    <x v="3"/>
  </r>
  <r>
    <x v="3"/>
    <x v="1"/>
    <n v="483.33333333333331"/>
    <x v="3"/>
  </r>
  <r>
    <x v="3"/>
    <x v="2"/>
    <n v="725"/>
    <x v="3"/>
  </r>
  <r>
    <x v="3"/>
    <x v="3"/>
    <n v="725"/>
    <x v="3"/>
  </r>
  <r>
    <x v="4"/>
    <x v="0"/>
    <n v="725"/>
    <x v="3"/>
  </r>
  <r>
    <x v="4"/>
    <x v="1"/>
    <n v="483.33333333333331"/>
    <x v="3"/>
  </r>
  <r>
    <x v="4"/>
    <x v="2"/>
    <n v="1208.3333333333333"/>
    <x v="3"/>
  </r>
  <r>
    <x v="4"/>
    <x v="3"/>
    <n v="241.66666666666669"/>
    <x v="3"/>
  </r>
  <r>
    <x v="5"/>
    <x v="0"/>
    <n v="241.66666666666669"/>
    <x v="3"/>
  </r>
  <r>
    <x v="5"/>
    <x v="1"/>
    <n v="241.66666666666669"/>
    <x v="3"/>
  </r>
  <r>
    <x v="5"/>
    <x v="2"/>
    <n v="1450"/>
    <x v="3"/>
  </r>
  <r>
    <x v="5"/>
    <x v="3"/>
    <n v="0"/>
    <x v="3"/>
  </r>
  <r>
    <x v="11"/>
    <x v="0"/>
    <s v=""/>
    <x v="3"/>
  </r>
  <r>
    <x v="11"/>
    <x v="1"/>
    <s v=""/>
    <x v="3"/>
  </r>
  <r>
    <x v="11"/>
    <x v="2"/>
    <s v=""/>
    <x v="3"/>
  </r>
  <r>
    <x v="11"/>
    <x v="3"/>
    <s v=""/>
    <x v="3"/>
  </r>
  <r>
    <x v="11"/>
    <x v="0"/>
    <s v=""/>
    <x v="3"/>
  </r>
  <r>
    <x v="11"/>
    <x v="1"/>
    <s v=""/>
    <x v="3"/>
  </r>
  <r>
    <x v="11"/>
    <x v="2"/>
    <s v=""/>
    <x v="3"/>
  </r>
  <r>
    <x v="11"/>
    <x v="3"/>
    <s v=""/>
    <x v="3"/>
  </r>
  <r>
    <x v="11"/>
    <x v="0"/>
    <s v=""/>
    <x v="3"/>
  </r>
  <r>
    <x v="11"/>
    <x v="1"/>
    <s v=""/>
    <x v="3"/>
  </r>
  <r>
    <x v="11"/>
    <x v="2"/>
    <s v=""/>
    <x v="3"/>
  </r>
  <r>
    <x v="11"/>
    <x v="3"/>
    <s v=""/>
    <x v="3"/>
  </r>
  <r>
    <x v="11"/>
    <x v="0"/>
    <s v=""/>
    <x v="3"/>
  </r>
  <r>
    <x v="11"/>
    <x v="1"/>
    <s v=""/>
    <x v="3"/>
  </r>
  <r>
    <x v="11"/>
    <x v="2"/>
    <s v=""/>
    <x v="3"/>
  </r>
  <r>
    <x v="11"/>
    <x v="3"/>
    <s v=""/>
    <x v="3"/>
  </r>
  <r>
    <x v="11"/>
    <x v="0"/>
    <s v=""/>
    <x v="3"/>
  </r>
  <r>
    <x v="11"/>
    <x v="1"/>
    <s v=""/>
    <x v="3"/>
  </r>
  <r>
    <x v="11"/>
    <x v="2"/>
    <s v=""/>
    <x v="3"/>
  </r>
  <r>
    <x v="11"/>
    <x v="3"/>
    <s v=""/>
    <x v="3"/>
  </r>
  <r>
    <x v="11"/>
    <x v="0"/>
    <s v=""/>
    <x v="3"/>
  </r>
  <r>
    <x v="11"/>
    <x v="1"/>
    <s v=""/>
    <x v="3"/>
  </r>
  <r>
    <x v="11"/>
    <x v="2"/>
    <s v=""/>
    <x v="3"/>
  </r>
  <r>
    <x v="11"/>
    <x v="3"/>
    <s v=""/>
    <x v="3"/>
  </r>
  <r>
    <x v="11"/>
    <x v="0"/>
    <s v=""/>
    <x v="3"/>
  </r>
  <r>
    <x v="11"/>
    <x v="1"/>
    <s v=""/>
    <x v="3"/>
  </r>
  <r>
    <x v="11"/>
    <x v="2"/>
    <s v=""/>
    <x v="3"/>
  </r>
  <r>
    <x v="11"/>
    <x v="3"/>
    <s v=""/>
    <x v="3"/>
  </r>
  <r>
    <x v="11"/>
    <x v="0"/>
    <s v=""/>
    <x v="3"/>
  </r>
  <r>
    <x v="11"/>
    <x v="1"/>
    <s v=""/>
    <x v="3"/>
  </r>
  <r>
    <x v="11"/>
    <x v="2"/>
    <s v=""/>
    <x v="3"/>
  </r>
  <r>
    <x v="11"/>
    <x v="3"/>
    <s v=""/>
    <x v="3"/>
  </r>
  <r>
    <x v="11"/>
    <x v="0"/>
    <s v=""/>
    <x v="3"/>
  </r>
  <r>
    <x v="11"/>
    <x v="1"/>
    <s v=""/>
    <x v="3"/>
  </r>
  <r>
    <x v="11"/>
    <x v="2"/>
    <s v=""/>
    <x v="3"/>
  </r>
  <r>
    <x v="11"/>
    <x v="3"/>
    <s v=""/>
    <x v="3"/>
  </r>
  <r>
    <x v="11"/>
    <x v="0"/>
    <s v=""/>
    <x v="3"/>
  </r>
  <r>
    <x v="11"/>
    <x v="1"/>
    <s v=""/>
    <x v="3"/>
  </r>
  <r>
    <x v="11"/>
    <x v="2"/>
    <s v=""/>
    <x v="3"/>
  </r>
  <r>
    <x v="11"/>
    <x v="3"/>
    <s v=""/>
    <x v="3"/>
  </r>
  <r>
    <x v="11"/>
    <x v="0"/>
    <s v=""/>
    <x v="3"/>
  </r>
  <r>
    <x v="11"/>
    <x v="1"/>
    <s v=""/>
    <x v="3"/>
  </r>
  <r>
    <x v="11"/>
    <x v="2"/>
    <s v=""/>
    <x v="3"/>
  </r>
  <r>
    <x v="11"/>
    <x v="3"/>
    <s v=""/>
    <x v="3"/>
  </r>
  <r>
    <x v="11"/>
    <x v="0"/>
    <s v=""/>
    <x v="3"/>
  </r>
  <r>
    <x v="11"/>
    <x v="1"/>
    <s v=""/>
    <x v="3"/>
  </r>
  <r>
    <x v="11"/>
    <x v="2"/>
    <s v=""/>
    <x v="3"/>
  </r>
  <r>
    <x v="11"/>
    <x v="3"/>
    <s v=""/>
    <x v="3"/>
  </r>
  <r>
    <x v="11"/>
    <x v="0"/>
    <s v=""/>
    <x v="3"/>
  </r>
  <r>
    <x v="11"/>
    <x v="1"/>
    <s v=""/>
    <x v="3"/>
  </r>
  <r>
    <x v="11"/>
    <x v="2"/>
    <s v=""/>
    <x v="3"/>
  </r>
  <r>
    <x v="11"/>
    <x v="3"/>
    <s v=""/>
    <x v="3"/>
  </r>
  <r>
    <x v="11"/>
    <x v="0"/>
    <s v=""/>
    <x v="3"/>
  </r>
  <r>
    <x v="11"/>
    <x v="1"/>
    <s v=""/>
    <x v="3"/>
  </r>
  <r>
    <x v="11"/>
    <x v="2"/>
    <s v=""/>
    <x v="3"/>
  </r>
  <r>
    <x v="11"/>
    <x v="3"/>
    <s v=""/>
    <x v="3"/>
  </r>
  <r>
    <x v="11"/>
    <x v="0"/>
    <s v=""/>
    <x v="3"/>
  </r>
  <r>
    <x v="11"/>
    <x v="1"/>
    <s v=""/>
    <x v="3"/>
  </r>
  <r>
    <x v="11"/>
    <x v="2"/>
    <s v=""/>
    <x v="3"/>
  </r>
  <r>
    <x v="11"/>
    <x v="3"/>
    <s v=""/>
    <x v="3"/>
  </r>
  <r>
    <x v="11"/>
    <x v="0"/>
    <s v=""/>
    <x v="3"/>
  </r>
  <r>
    <x v="11"/>
    <x v="1"/>
    <s v=""/>
    <x v="3"/>
  </r>
  <r>
    <x v="11"/>
    <x v="2"/>
    <s v=""/>
    <x v="3"/>
  </r>
  <r>
    <x v="11"/>
    <x v="3"/>
    <s v=""/>
    <x v="3"/>
  </r>
  <r>
    <x v="11"/>
    <x v="0"/>
    <s v=""/>
    <x v="3"/>
  </r>
  <r>
    <x v="11"/>
    <x v="1"/>
    <s v=""/>
    <x v="3"/>
  </r>
  <r>
    <x v="11"/>
    <x v="2"/>
    <s v=""/>
    <x v="3"/>
  </r>
  <r>
    <x v="11"/>
    <x v="3"/>
    <s v="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ECD05A-DAA3-41E7-9182-C71F0E2DFF21}" name="Tableau croisé dynamique1" cacheId="2" applyNumberFormats="0" applyBorderFormats="0" applyFontFormats="0" applyPatternFormats="0" applyAlignmentFormats="0" applyWidthHeightFormats="1" dataCaption="Valeurs" updatedVersion="6" minRefreshableVersion="3" useAutoFormatting="1" colGrandTotals="0" itemPrintTitles="1" createdVersion="6" indent="0" outline="1" outlineData="1" multipleFieldFilters="0">
  <location ref="A4:B9" firstHeaderRow="1" firstDataRow="2" firstDataCol="1" rowPageCount="1" colPageCount="1"/>
  <pivotFields count="4">
    <pivotField axis="axisPage" multipleItemSelectionAllowed="1" showAll="0">
      <items count="15">
        <item h="1" x="11"/>
        <item h="1" x="12"/>
        <item h="1" x="13"/>
        <item h="1" x="0"/>
        <item h="1" x="1"/>
        <item x="2"/>
        <item h="1" x="3"/>
        <item h="1" x="4"/>
        <item h="1" x="5"/>
        <item h="1" x="6"/>
        <item h="1" x="7"/>
        <item h="1" x="8"/>
        <item h="1" x="9"/>
        <item h="1" x="10"/>
        <item t="default"/>
      </items>
    </pivotField>
    <pivotField axis="axisCol" showAll="0">
      <items count="5">
        <item h="1" x="2"/>
        <item x="1"/>
        <item h="1" x="0"/>
        <item h="1" x="3"/>
        <item t="default"/>
      </items>
    </pivotField>
    <pivotField dataField="1" showAll="0"/>
    <pivotField axis="axisRow" showAll="0">
      <items count="8">
        <item m="1" x="4"/>
        <item m="1" x="5"/>
        <item m="1" x="6"/>
        <item x="0"/>
        <item h="1" x="1"/>
        <item x="2"/>
        <item x="3"/>
        <item t="default"/>
      </items>
    </pivotField>
  </pivotFields>
  <rowFields count="1">
    <field x="3"/>
  </rowFields>
  <rowItems count="4">
    <i>
      <x v="3"/>
    </i>
    <i>
      <x v="5"/>
    </i>
    <i>
      <x v="6"/>
    </i>
    <i t="grand">
      <x/>
    </i>
  </rowItems>
  <colFields count="1">
    <field x="1"/>
  </colFields>
  <colItems count="1">
    <i>
      <x v="1"/>
    </i>
  </colItems>
  <pageFields count="1">
    <pageField fld="0" hier="-1"/>
  </pageFields>
  <dataFields count="1">
    <dataField name="Somme de Valeur" fld="2" baseField="0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FAC45-2C69-4C9A-A9FD-E992954AB9B5}">
  <dimension ref="B2:E9"/>
  <sheetViews>
    <sheetView showGridLines="0" tabSelected="1" workbookViewId="0">
      <selection activeCell="B2" sqref="B2:D2"/>
    </sheetView>
  </sheetViews>
  <sheetFormatPr baseColWidth="10" defaultRowHeight="15" x14ac:dyDescent="0.25"/>
  <cols>
    <col min="2" max="2" width="15.140625" customWidth="1"/>
    <col min="4" max="4" width="21.7109375" customWidth="1"/>
  </cols>
  <sheetData>
    <row r="2" spans="2:5" ht="18.75" x14ac:dyDescent="0.3">
      <c r="B2" s="22" t="s">
        <v>20</v>
      </c>
      <c r="C2" s="22"/>
      <c r="D2" s="22"/>
      <c r="E2" s="12"/>
    </row>
    <row r="5" spans="2:5" x14ac:dyDescent="0.25">
      <c r="B5" s="14" t="s">
        <v>21</v>
      </c>
      <c r="D5" s="14" t="s">
        <v>22</v>
      </c>
    </row>
    <row r="6" spans="2:5" s="13" customFormat="1" ht="21" customHeight="1" x14ac:dyDescent="0.25">
      <c r="B6" s="15" t="s">
        <v>23</v>
      </c>
      <c r="D6" s="15" t="s">
        <v>39</v>
      </c>
    </row>
    <row r="7" spans="2:5" s="13" customFormat="1" ht="21" customHeight="1" x14ac:dyDescent="0.25">
      <c r="B7" s="15" t="s">
        <v>24</v>
      </c>
      <c r="D7" s="15" t="s">
        <v>40</v>
      </c>
    </row>
    <row r="8" spans="2:5" s="13" customFormat="1" ht="21" customHeight="1" x14ac:dyDescent="0.25">
      <c r="B8" s="21" t="s">
        <v>37</v>
      </c>
      <c r="D8" s="15" t="s">
        <v>26</v>
      </c>
    </row>
    <row r="9" spans="2:5" x14ac:dyDescent="0.25">
      <c r="B9" s="16" t="s">
        <v>38</v>
      </c>
      <c r="D9" s="15" t="s">
        <v>41</v>
      </c>
    </row>
  </sheetData>
  <mergeCells count="1">
    <mergeCell ref="B2:D2"/>
  </mergeCells>
  <hyperlinks>
    <hyperlink ref="B6" location="Linéaire!A1" display="Linéaire" xr:uid="{375B54D7-EC66-4DAF-8F86-06F51CF4477B}"/>
    <hyperlink ref="B7" location="Dégressif!A1" display="Dégressif" xr:uid="{CCA7AB35-9C8F-413C-A5AA-E031313F0966}"/>
    <hyperlink ref="D6" location="Armoire!A1" display="Armoire" xr:uid="{610891A1-5614-452F-89E3-9C8DD56D2155}"/>
    <hyperlink ref="D7" location="Machine!A1" display="Machine" xr:uid="{F067DF9D-95AA-46C0-9F77-D9EA0AF07339}"/>
    <hyperlink ref="D8" location="Ordinateur!A1" display="Ordinateur" xr:uid="{56F3B69F-E597-4B9D-BE29-13791A8774BD}"/>
    <hyperlink ref="D9" location="'Ordinateur portable'!A1" display="Ordinateur portable" xr:uid="{B1414624-9665-4BF9-8DDD-39361D840575}"/>
    <hyperlink ref="B8" location="'Linéaire avec cession'!A1" display="Linéaire avec cession" xr:uid="{D719DB34-351C-4675-8619-9566D37B446B}"/>
    <hyperlink ref="B9" location="'Dégressif avec cession'!A1" display="Dégressif avec cession" xr:uid="{023717D3-6A06-4276-8DF2-340A9CBEAF5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A6144-A7E0-498D-A1D6-8AC3E1D48B3C}">
  <dimension ref="A1:H36"/>
  <sheetViews>
    <sheetView showGridLines="0" workbookViewId="0">
      <selection activeCell="C1" sqref="C1:F1"/>
    </sheetView>
  </sheetViews>
  <sheetFormatPr baseColWidth="10" defaultRowHeight="15" x14ac:dyDescent="0.25"/>
  <cols>
    <col min="1" max="5" width="14.28515625" customWidth="1"/>
    <col min="6" max="6" width="15" customWidth="1"/>
  </cols>
  <sheetData>
    <row r="1" spans="1:8" ht="25.5" customHeight="1" x14ac:dyDescent="0.25">
      <c r="A1" s="25" t="s">
        <v>1</v>
      </c>
      <c r="B1" s="25"/>
      <c r="C1" s="26" t="s">
        <v>27</v>
      </c>
      <c r="D1" s="27"/>
      <c r="E1" s="27"/>
      <c r="F1" s="28"/>
      <c r="H1" s="16" t="s">
        <v>25</v>
      </c>
    </row>
    <row r="2" spans="1:8" x14ac:dyDescent="0.25">
      <c r="A2" s="4"/>
      <c r="B2" s="4"/>
    </row>
    <row r="3" spans="1:8" x14ac:dyDescent="0.25">
      <c r="A3" s="23" t="s">
        <v>0</v>
      </c>
      <c r="B3" s="23"/>
      <c r="C3" s="1">
        <v>2184</v>
      </c>
    </row>
    <row r="4" spans="1:8" x14ac:dyDescent="0.25">
      <c r="A4" s="4"/>
      <c r="B4" s="4"/>
    </row>
    <row r="5" spans="1:8" x14ac:dyDescent="0.25">
      <c r="A5" s="23" t="s">
        <v>2</v>
      </c>
      <c r="B5" s="23"/>
      <c r="C5" s="11">
        <v>42647</v>
      </c>
      <c r="E5" s="4" t="s">
        <v>7</v>
      </c>
      <c r="F5" s="11"/>
      <c r="H5" s="16"/>
    </row>
    <row r="6" spans="1:8" x14ac:dyDescent="0.25">
      <c r="A6" s="23" t="s">
        <v>3</v>
      </c>
      <c r="B6" s="23"/>
      <c r="C6" s="7">
        <v>42658</v>
      </c>
      <c r="E6" s="4" t="s">
        <v>8</v>
      </c>
      <c r="F6" s="1"/>
    </row>
    <row r="7" spans="1:8" x14ac:dyDescent="0.25">
      <c r="A7" s="23" t="s">
        <v>9</v>
      </c>
      <c r="B7" s="23"/>
      <c r="C7" s="2">
        <v>12500</v>
      </c>
    </row>
    <row r="8" spans="1:8" x14ac:dyDescent="0.25">
      <c r="A8" s="23" t="s">
        <v>10</v>
      </c>
      <c r="B8" s="23"/>
      <c r="C8" s="5" t="s">
        <v>6</v>
      </c>
    </row>
    <row r="9" spans="1:8" x14ac:dyDescent="0.25">
      <c r="A9" s="23" t="s">
        <v>4</v>
      </c>
      <c r="B9" s="23"/>
      <c r="C9" s="7">
        <f>IF(C6="","",C6)</f>
        <v>42658</v>
      </c>
    </row>
    <row r="10" spans="1:8" x14ac:dyDescent="0.25">
      <c r="A10" s="23" t="s">
        <v>5</v>
      </c>
      <c r="B10" s="23"/>
      <c r="C10" s="2">
        <v>10</v>
      </c>
      <c r="D10" s="6" t="s">
        <v>11</v>
      </c>
      <c r="E10" s="8">
        <f>IF(C10="","",1/C10)</f>
        <v>0.1</v>
      </c>
    </row>
    <row r="13" spans="1:8" x14ac:dyDescent="0.25">
      <c r="A13" s="24" t="s">
        <v>17</v>
      </c>
      <c r="B13" s="24"/>
      <c r="C13" s="24"/>
      <c r="D13" s="24"/>
      <c r="E13" s="24"/>
    </row>
    <row r="15" spans="1:8" ht="30.75" customHeight="1" x14ac:dyDescent="0.25">
      <c r="A15" s="3" t="s">
        <v>12</v>
      </c>
      <c r="B15" s="3" t="s">
        <v>13</v>
      </c>
      <c r="C15" s="3" t="s">
        <v>14</v>
      </c>
      <c r="D15" s="3" t="s">
        <v>15</v>
      </c>
      <c r="E15" s="3" t="s">
        <v>16</v>
      </c>
    </row>
    <row r="16" spans="1:8" x14ac:dyDescent="0.25">
      <c r="A16" s="9">
        <f>IF(OR($C$7="",$C$9="",$C$10=""),"",IF(F5="",DATE(YEAR(C9),12,31),IF(YEAR(F5)=YEAR(C6),F5,DATE(YEAR(C9),12,31))))</f>
        <v>42735</v>
      </c>
      <c r="B16" s="10">
        <f>IF(A16="","",IF(ROW(A16)-15=1,$C$7,E15))</f>
        <v>12500</v>
      </c>
      <c r="C16" s="10">
        <f>IF(A16="","",$C$7*$E$10*DAYS360($C$9,A16)/360)</f>
        <v>263.88888888888891</v>
      </c>
      <c r="D16" s="10">
        <f>IF(A16="","",IF(ROW(D16)=16,C16,D15+C16))</f>
        <v>263.88888888888891</v>
      </c>
      <c r="E16" s="10">
        <f>IF(A16="","",B16-C16)</f>
        <v>12236.111111111111</v>
      </c>
    </row>
    <row r="17" spans="1:5" x14ac:dyDescent="0.25">
      <c r="A17" s="9">
        <f>IF(A16="","",IF($F$5="",IF(ROW()-16&gt;$C$10,"",DATE(YEAR(A16)+1,12,31)),
IF(YEAR($F$5)&lt;YEAR($C$9)+ ROW()-16,"",IF(YEAR(A16)+1=YEAR($F$5),
$F$5,DATE(YEAR(A16)+1,12,31)))))</f>
        <v>43100</v>
      </c>
      <c r="B17" s="10">
        <f t="shared" ref="B17:B36" si="0">IF(A17="","",IF(ROW(A17)-15=1,$C$7,E16))</f>
        <v>12236.111111111111</v>
      </c>
      <c r="C17" s="10">
        <f>IF(A17="","",IF(AND($F$5&lt;&gt;"",A17=$F$5),IF(B17=0,0,$C$7*$E$10*DAYS360(A16+1,$F$5)
/360),IF(B17&gt;$C$7*$E$10,$C$7*$E$10,B17)))</f>
        <v>1250</v>
      </c>
      <c r="D17" s="10">
        <f t="shared" ref="D17:D36" si="1">IF(A17="","",IF(ROW(D17)=16,C17,D16+C17))</f>
        <v>1513.8888888888889</v>
      </c>
      <c r="E17" s="10">
        <f t="shared" ref="E17:E36" si="2">IF(A17="","",B17-C17)</f>
        <v>10986.111111111111</v>
      </c>
    </row>
    <row r="18" spans="1:5" x14ac:dyDescent="0.25">
      <c r="A18" s="9">
        <f t="shared" ref="A18:A36" si="3">IF(A17="","",IF($F$5="",IF(ROW()-16&gt;$C$10,"",DATE(YEAR(A17)+1,12,31)),
IF(YEAR($F$5)&lt;YEAR($C$9)+ ROW()-16,"",IF(YEAR(A17)+1=YEAR($F$5),
$F$5,DATE(YEAR(A17)+1,12,31)))))</f>
        <v>43465</v>
      </c>
      <c r="B18" s="10">
        <f t="shared" si="0"/>
        <v>10986.111111111111</v>
      </c>
      <c r="C18" s="10">
        <f t="shared" ref="C18:C36" si="4">IF(A18="","",IF(AND($F$5&lt;&gt;"",A18=$F$5),IF(B18=0,0,$C$7*$E$10*DAYS360(A17+1,$F$5)
/360),IF(B18&gt;$C$7*$E$10,$C$7*$E$10,B18)))</f>
        <v>1250</v>
      </c>
      <c r="D18" s="10">
        <f t="shared" si="1"/>
        <v>2763.8888888888887</v>
      </c>
      <c r="E18" s="10">
        <f t="shared" si="2"/>
        <v>9736.1111111111113</v>
      </c>
    </row>
    <row r="19" spans="1:5" x14ac:dyDescent="0.25">
      <c r="A19" s="9">
        <f t="shared" si="3"/>
        <v>43830</v>
      </c>
      <c r="B19" s="10">
        <f t="shared" si="0"/>
        <v>9736.1111111111113</v>
      </c>
      <c r="C19" s="10">
        <f t="shared" si="4"/>
        <v>1250</v>
      </c>
      <c r="D19" s="10">
        <f t="shared" si="1"/>
        <v>4013.8888888888887</v>
      </c>
      <c r="E19" s="10">
        <f t="shared" si="2"/>
        <v>8486.1111111111113</v>
      </c>
    </row>
    <row r="20" spans="1:5" x14ac:dyDescent="0.25">
      <c r="A20" s="9">
        <f t="shared" si="3"/>
        <v>44196</v>
      </c>
      <c r="B20" s="10">
        <f t="shared" si="0"/>
        <v>8486.1111111111113</v>
      </c>
      <c r="C20" s="10">
        <f t="shared" si="4"/>
        <v>1250</v>
      </c>
      <c r="D20" s="10">
        <f t="shared" si="1"/>
        <v>5263.8888888888887</v>
      </c>
      <c r="E20" s="10">
        <f t="shared" si="2"/>
        <v>7236.1111111111113</v>
      </c>
    </row>
    <row r="21" spans="1:5" x14ac:dyDescent="0.25">
      <c r="A21" s="9">
        <f t="shared" si="3"/>
        <v>44561</v>
      </c>
      <c r="B21" s="10">
        <f t="shared" si="0"/>
        <v>7236.1111111111113</v>
      </c>
      <c r="C21" s="10">
        <f t="shared" si="4"/>
        <v>1250</v>
      </c>
      <c r="D21" s="10">
        <f t="shared" si="1"/>
        <v>6513.8888888888887</v>
      </c>
      <c r="E21" s="10">
        <f t="shared" si="2"/>
        <v>5986.1111111111113</v>
      </c>
    </row>
    <row r="22" spans="1:5" x14ac:dyDescent="0.25">
      <c r="A22" s="9">
        <f t="shared" si="3"/>
        <v>44926</v>
      </c>
      <c r="B22" s="10">
        <f t="shared" si="0"/>
        <v>5986.1111111111113</v>
      </c>
      <c r="C22" s="10">
        <f t="shared" si="4"/>
        <v>1250</v>
      </c>
      <c r="D22" s="10">
        <f t="shared" si="1"/>
        <v>7763.8888888888887</v>
      </c>
      <c r="E22" s="10">
        <f t="shared" si="2"/>
        <v>4736.1111111111113</v>
      </c>
    </row>
    <row r="23" spans="1:5" x14ac:dyDescent="0.25">
      <c r="A23" s="9">
        <f t="shared" si="3"/>
        <v>45291</v>
      </c>
      <c r="B23" s="10">
        <f t="shared" si="0"/>
        <v>4736.1111111111113</v>
      </c>
      <c r="C23" s="10">
        <f t="shared" si="4"/>
        <v>1250</v>
      </c>
      <c r="D23" s="10">
        <f t="shared" si="1"/>
        <v>9013.8888888888887</v>
      </c>
      <c r="E23" s="10">
        <f t="shared" si="2"/>
        <v>3486.1111111111113</v>
      </c>
    </row>
    <row r="24" spans="1:5" x14ac:dyDescent="0.25">
      <c r="A24" s="9">
        <f t="shared" si="3"/>
        <v>45657</v>
      </c>
      <c r="B24" s="10">
        <f t="shared" si="0"/>
        <v>3486.1111111111113</v>
      </c>
      <c r="C24" s="10">
        <f t="shared" si="4"/>
        <v>1250</v>
      </c>
      <c r="D24" s="10">
        <f t="shared" si="1"/>
        <v>10263.888888888889</v>
      </c>
      <c r="E24" s="10">
        <f t="shared" si="2"/>
        <v>2236.1111111111113</v>
      </c>
    </row>
    <row r="25" spans="1:5" x14ac:dyDescent="0.25">
      <c r="A25" s="9">
        <f t="shared" si="3"/>
        <v>46022</v>
      </c>
      <c r="B25" s="10">
        <f t="shared" si="0"/>
        <v>2236.1111111111113</v>
      </c>
      <c r="C25" s="10">
        <f t="shared" si="4"/>
        <v>1250</v>
      </c>
      <c r="D25" s="10">
        <f t="shared" si="1"/>
        <v>11513.888888888889</v>
      </c>
      <c r="E25" s="10">
        <f t="shared" si="2"/>
        <v>986.11111111111131</v>
      </c>
    </row>
    <row r="26" spans="1:5" x14ac:dyDescent="0.25">
      <c r="A26" s="9">
        <f t="shared" si="3"/>
        <v>46387</v>
      </c>
      <c r="B26" s="10">
        <f t="shared" si="0"/>
        <v>986.11111111111131</v>
      </c>
      <c r="C26" s="10">
        <f t="shared" si="4"/>
        <v>986.11111111111131</v>
      </c>
      <c r="D26" s="10">
        <f t="shared" si="1"/>
        <v>12500</v>
      </c>
      <c r="E26" s="10">
        <f t="shared" si="2"/>
        <v>0</v>
      </c>
    </row>
    <row r="27" spans="1:5" x14ac:dyDescent="0.25">
      <c r="A27" s="9" t="str">
        <f t="shared" si="3"/>
        <v/>
      </c>
      <c r="B27" s="10" t="str">
        <f t="shared" si="0"/>
        <v/>
      </c>
      <c r="C27" s="10" t="str">
        <f t="shared" si="4"/>
        <v/>
      </c>
      <c r="D27" s="10" t="str">
        <f t="shared" si="1"/>
        <v/>
      </c>
      <c r="E27" s="10" t="str">
        <f t="shared" si="2"/>
        <v/>
      </c>
    </row>
    <row r="28" spans="1:5" x14ac:dyDescent="0.25">
      <c r="A28" s="9" t="str">
        <f t="shared" si="3"/>
        <v/>
      </c>
      <c r="B28" s="10" t="str">
        <f t="shared" si="0"/>
        <v/>
      </c>
      <c r="C28" s="10" t="str">
        <f t="shared" si="4"/>
        <v/>
      </c>
      <c r="D28" s="10" t="str">
        <f t="shared" si="1"/>
        <v/>
      </c>
      <c r="E28" s="10" t="str">
        <f t="shared" si="2"/>
        <v/>
      </c>
    </row>
    <row r="29" spans="1:5" x14ac:dyDescent="0.25">
      <c r="A29" s="9" t="str">
        <f t="shared" si="3"/>
        <v/>
      </c>
      <c r="B29" s="10" t="str">
        <f t="shared" si="0"/>
        <v/>
      </c>
      <c r="C29" s="10" t="str">
        <f t="shared" si="4"/>
        <v/>
      </c>
      <c r="D29" s="10" t="str">
        <f t="shared" si="1"/>
        <v/>
      </c>
      <c r="E29" s="10" t="str">
        <f t="shared" si="2"/>
        <v/>
      </c>
    </row>
    <row r="30" spans="1:5" x14ac:dyDescent="0.25">
      <c r="A30" s="9" t="str">
        <f t="shared" si="3"/>
        <v/>
      </c>
      <c r="B30" s="10" t="str">
        <f t="shared" si="0"/>
        <v/>
      </c>
      <c r="C30" s="10" t="str">
        <f t="shared" si="4"/>
        <v/>
      </c>
      <c r="D30" s="10" t="str">
        <f t="shared" si="1"/>
        <v/>
      </c>
      <c r="E30" s="10" t="str">
        <f t="shared" si="2"/>
        <v/>
      </c>
    </row>
    <row r="31" spans="1:5" x14ac:dyDescent="0.25">
      <c r="A31" s="9" t="str">
        <f t="shared" si="3"/>
        <v/>
      </c>
      <c r="B31" s="10" t="str">
        <f t="shared" si="0"/>
        <v/>
      </c>
      <c r="C31" s="10" t="str">
        <f t="shared" si="4"/>
        <v/>
      </c>
      <c r="D31" s="10" t="str">
        <f t="shared" si="1"/>
        <v/>
      </c>
      <c r="E31" s="10" t="str">
        <f t="shared" si="2"/>
        <v/>
      </c>
    </row>
    <row r="32" spans="1:5" x14ac:dyDescent="0.25">
      <c r="A32" s="9" t="str">
        <f t="shared" si="3"/>
        <v/>
      </c>
      <c r="B32" s="10" t="str">
        <f t="shared" si="0"/>
        <v/>
      </c>
      <c r="C32" s="10" t="str">
        <f t="shared" si="4"/>
        <v/>
      </c>
      <c r="D32" s="10" t="str">
        <f t="shared" si="1"/>
        <v/>
      </c>
      <c r="E32" s="10" t="str">
        <f t="shared" si="2"/>
        <v/>
      </c>
    </row>
    <row r="33" spans="1:5" x14ac:dyDescent="0.25">
      <c r="A33" s="9" t="str">
        <f t="shared" si="3"/>
        <v/>
      </c>
      <c r="B33" s="10" t="str">
        <f t="shared" si="0"/>
        <v/>
      </c>
      <c r="C33" s="10" t="str">
        <f t="shared" si="4"/>
        <v/>
      </c>
      <c r="D33" s="10" t="str">
        <f t="shared" si="1"/>
        <v/>
      </c>
      <c r="E33" s="10" t="str">
        <f t="shared" si="2"/>
        <v/>
      </c>
    </row>
    <row r="34" spans="1:5" x14ac:dyDescent="0.25">
      <c r="A34" s="9" t="str">
        <f t="shared" si="3"/>
        <v/>
      </c>
      <c r="B34" s="10" t="str">
        <f t="shared" si="0"/>
        <v/>
      </c>
      <c r="C34" s="10" t="str">
        <f t="shared" si="4"/>
        <v/>
      </c>
      <c r="D34" s="10" t="str">
        <f t="shared" si="1"/>
        <v/>
      </c>
      <c r="E34" s="10" t="str">
        <f t="shared" si="2"/>
        <v/>
      </c>
    </row>
    <row r="35" spans="1:5" x14ac:dyDescent="0.25">
      <c r="A35" s="9" t="str">
        <f t="shared" si="3"/>
        <v/>
      </c>
      <c r="B35" s="10" t="str">
        <f t="shared" si="0"/>
        <v/>
      </c>
      <c r="C35" s="10" t="str">
        <f t="shared" si="4"/>
        <v/>
      </c>
      <c r="D35" s="10" t="str">
        <f t="shared" si="1"/>
        <v/>
      </c>
      <c r="E35" s="10" t="str">
        <f t="shared" si="2"/>
        <v/>
      </c>
    </row>
    <row r="36" spans="1:5" x14ac:dyDescent="0.25">
      <c r="A36" s="9" t="str">
        <f t="shared" si="3"/>
        <v/>
      </c>
      <c r="B36" s="10" t="str">
        <f t="shared" si="0"/>
        <v/>
      </c>
      <c r="C36" s="10" t="str">
        <f t="shared" si="4"/>
        <v/>
      </c>
      <c r="D36" s="10" t="str">
        <f t="shared" si="1"/>
        <v/>
      </c>
      <c r="E36" s="10" t="str">
        <f t="shared" si="2"/>
        <v/>
      </c>
    </row>
  </sheetData>
  <mergeCells count="10">
    <mergeCell ref="A8:B8"/>
    <mergeCell ref="A9:B9"/>
    <mergeCell ref="A10:B10"/>
    <mergeCell ref="A13:E13"/>
    <mergeCell ref="A1:B1"/>
    <mergeCell ref="C1:F1"/>
    <mergeCell ref="A3:B3"/>
    <mergeCell ref="A5:B5"/>
    <mergeCell ref="A6:B6"/>
    <mergeCell ref="A7:B7"/>
  </mergeCells>
  <conditionalFormatting sqref="A16:E36">
    <cfRule type="expression" dxfId="7" priority="1">
      <formula>A16&lt;&gt;""</formula>
    </cfRule>
  </conditionalFormatting>
  <hyperlinks>
    <hyperlink ref="H1" location="Sommaire!A1" display="Retour vers le sommaire" xr:uid="{B7A132DD-39B6-4FDA-AFF0-80161D5B8BD7}"/>
  </hyperlink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FA4E9-6A89-4E14-8C41-1A73FFE46CC1}">
  <dimension ref="A1:H36"/>
  <sheetViews>
    <sheetView showGridLines="0" workbookViewId="0">
      <selection activeCell="C1" sqref="C1:F1"/>
    </sheetView>
  </sheetViews>
  <sheetFormatPr baseColWidth="10" defaultRowHeight="15" x14ac:dyDescent="0.25"/>
  <cols>
    <col min="1" max="5" width="14.28515625" customWidth="1"/>
    <col min="6" max="6" width="15" customWidth="1"/>
  </cols>
  <sheetData>
    <row r="1" spans="1:8" ht="25.5" customHeight="1" x14ac:dyDescent="0.25">
      <c r="A1" s="25" t="s">
        <v>1</v>
      </c>
      <c r="B1" s="25"/>
      <c r="C1" s="26" t="s">
        <v>28</v>
      </c>
      <c r="D1" s="27"/>
      <c r="E1" s="27"/>
      <c r="F1" s="28"/>
      <c r="H1" s="16" t="s">
        <v>25</v>
      </c>
    </row>
    <row r="2" spans="1:8" x14ac:dyDescent="0.25">
      <c r="A2" s="4"/>
      <c r="B2" s="4"/>
    </row>
    <row r="3" spans="1:8" x14ac:dyDescent="0.25">
      <c r="A3" s="23" t="s">
        <v>0</v>
      </c>
      <c r="B3" s="23"/>
      <c r="C3" s="1">
        <v>2154</v>
      </c>
    </row>
    <row r="4" spans="1:8" x14ac:dyDescent="0.25">
      <c r="A4" s="4"/>
      <c r="B4" s="4"/>
    </row>
    <row r="5" spans="1:8" x14ac:dyDescent="0.25">
      <c r="A5" s="23" t="s">
        <v>2</v>
      </c>
      <c r="B5" s="23"/>
      <c r="C5" s="11">
        <v>41843</v>
      </c>
      <c r="E5" s="4" t="s">
        <v>7</v>
      </c>
      <c r="F5" s="11"/>
    </row>
    <row r="6" spans="1:8" x14ac:dyDescent="0.25">
      <c r="A6" s="23" t="s">
        <v>3</v>
      </c>
      <c r="B6" s="23"/>
      <c r="C6" s="7"/>
      <c r="E6" s="4" t="s">
        <v>8</v>
      </c>
      <c r="F6" s="1"/>
      <c r="H6" s="16"/>
    </row>
    <row r="7" spans="1:8" x14ac:dyDescent="0.25">
      <c r="A7" s="23" t="s">
        <v>9</v>
      </c>
      <c r="B7" s="23"/>
      <c r="C7" s="2">
        <v>18400</v>
      </c>
    </row>
    <row r="8" spans="1:8" x14ac:dyDescent="0.25">
      <c r="A8" s="23" t="s">
        <v>10</v>
      </c>
      <c r="B8" s="23"/>
      <c r="C8" s="5" t="s">
        <v>18</v>
      </c>
    </row>
    <row r="9" spans="1:8" x14ac:dyDescent="0.25">
      <c r="A9" s="23" t="s">
        <v>4</v>
      </c>
      <c r="B9" s="23"/>
      <c r="C9" s="7">
        <f>IF(C5="","",DATE(YEAR(C5),MONTH(C5),1))</f>
        <v>41821</v>
      </c>
      <c r="D9" s="6" t="s">
        <v>19</v>
      </c>
      <c r="E9">
        <v>1.75</v>
      </c>
    </row>
    <row r="10" spans="1:8" x14ac:dyDescent="0.25">
      <c r="A10" s="23" t="s">
        <v>5</v>
      </c>
      <c r="B10" s="23"/>
      <c r="C10" s="2">
        <v>6</v>
      </c>
      <c r="D10" s="6" t="s">
        <v>11</v>
      </c>
      <c r="E10" s="8">
        <f>IF(C10="","",(1/C10)*E9)</f>
        <v>0.29166666666666663</v>
      </c>
    </row>
    <row r="13" spans="1:8" x14ac:dyDescent="0.25">
      <c r="A13" s="24" t="s">
        <v>17</v>
      </c>
      <c r="B13" s="24"/>
      <c r="C13" s="24"/>
      <c r="D13" s="24"/>
      <c r="E13" s="24"/>
    </row>
    <row r="15" spans="1:8" ht="30.75" customHeight="1" x14ac:dyDescent="0.25">
      <c r="A15" s="3" t="s">
        <v>12</v>
      </c>
      <c r="B15" s="3" t="s">
        <v>13</v>
      </c>
      <c r="C15" s="3" t="s">
        <v>14</v>
      </c>
      <c r="D15" s="3" t="s">
        <v>15</v>
      </c>
      <c r="E15" s="3" t="s">
        <v>16</v>
      </c>
    </row>
    <row r="16" spans="1:8" x14ac:dyDescent="0.25">
      <c r="A16" s="9">
        <f>IF(OR($C$7="",$C$9="",$C$10=""),"",IF(F5="",DATE(YEAR(C9),12,31),
IF(YEAR(F5)=YEAR(C9),DATE(YEAR(F5),MONTH(F5),1),
DATE(YEAR(C9),12,31))))</f>
        <v>42004</v>
      </c>
      <c r="B16" s="10">
        <f>IF(A16="","",IF(ROW(A16)-15=1,$C$7,E15))</f>
        <v>18400</v>
      </c>
      <c r="C16" s="10">
        <f>IF(A16="","",$C$7*$E$10*DAYS360($C$9,A16)/360)</f>
        <v>2683.333333333333</v>
      </c>
      <c r="D16" s="10">
        <f>IF(A16="","",IF(ROW(D16)=16,C16,D15+C16))</f>
        <v>2683.333333333333</v>
      </c>
      <c r="E16" s="10">
        <f>IF(A16="","",B16-C16)</f>
        <v>15716.666666666668</v>
      </c>
    </row>
    <row r="17" spans="1:5" x14ac:dyDescent="0.25">
      <c r="A17" s="9">
        <f>IF(A16="","",IF($F$5="",IF(ROW()-16&gt;=$C$10,"", DATE(YEAR(A16)+1,12,31)),IF(YEAR($F$5)&lt;YEAR($C$9)+ ROW()-16,"",
IF(YEAR(A16)+1=YEAR($F$5),DATE(YEAR($F$5),MONTH($F$5),1), DATE(YEAR(A16)+1,12,31)))))</f>
        <v>42369</v>
      </c>
      <c r="B17" s="10">
        <f t="shared" ref="B17:B36" si="0">IF(A17="","",IF(ROW(A17)-15=1,$C$7,E16))</f>
        <v>15716.666666666668</v>
      </c>
      <c r="C17" s="10">
        <f>IF(A17="","",IF($F$5="",IF(B17* $E$10&gt;B17/($C$10-(ROW()-16)),
B17*$E$10,B17/($C$10-(ROW()-16))),IF(B17=0,0,IF(B17*$E$10&gt;B17/($C$10-(ROW()
-16)),B17*$E$10*DAYS360(A16+1,A17)/360,(B17/($C$10-(ROW()
-16)))*DAYS360(A16+1,A17)/360))))</f>
        <v>4584.0277777777774</v>
      </c>
      <c r="D17" s="10">
        <f t="shared" ref="D17:D36" si="1">IF(A17="","",IF(ROW(D17)=16,C17,D16+C17))</f>
        <v>7267.3611111111104</v>
      </c>
      <c r="E17" s="10">
        <f t="shared" ref="E17:E36" si="2">IF(A17="","",B17-C17)</f>
        <v>11132.638888888891</v>
      </c>
    </row>
    <row r="18" spans="1:5" x14ac:dyDescent="0.25">
      <c r="A18" s="9">
        <f t="shared" ref="A18:A36" si="3">IF(A17="","",IF($F$5="",IF(ROW()-16&gt;=$C$10,"", DATE(YEAR(A17)+1,12,31)),IF(YEAR($F$5)&lt;YEAR($C$9)+ ROW()-16,"",
IF(YEAR(A17)+1=YEAR($F$5),DATE(YEAR($F$5),MONTH($F$5),1), DATE(YEAR(A17)+1,12,31)))))</f>
        <v>42735</v>
      </c>
      <c r="B18" s="10">
        <f>IF(A18="","",IF(ROW(A18)-15=1,$C$7,E17))</f>
        <v>11132.638888888891</v>
      </c>
      <c r="C18" s="10">
        <f t="shared" ref="C18:C36" si="4">IF(A18="","",IF($F$5="",IF(B18* $E$10&gt;B18/($C$10-(ROW()-16)),
B18*$E$10,B18/($C$10-(ROW()-16))),IF(B18=0,0,IF(B18*$E$10&gt;B18/($C$10-(ROW()
-16)),B18*$E$10*DAYS360(A17+1,A18)/360,(B18/($C$10-(ROW()
-16)))*DAYS360(A17+1,A18)/360))))</f>
        <v>3247.0196759259261</v>
      </c>
      <c r="D18" s="10">
        <f t="shared" si="1"/>
        <v>10514.380787037036</v>
      </c>
      <c r="E18" s="10">
        <f t="shared" si="2"/>
        <v>7885.6192129629644</v>
      </c>
    </row>
    <row r="19" spans="1:5" x14ac:dyDescent="0.25">
      <c r="A19" s="9">
        <f t="shared" si="3"/>
        <v>43100</v>
      </c>
      <c r="B19" s="10">
        <f t="shared" si="0"/>
        <v>7885.6192129629644</v>
      </c>
      <c r="C19" s="10">
        <f t="shared" si="4"/>
        <v>2628.5397376543215</v>
      </c>
      <c r="D19" s="10">
        <f t="shared" si="1"/>
        <v>13142.920524691359</v>
      </c>
      <c r="E19" s="10">
        <f t="shared" si="2"/>
        <v>5257.0794753086429</v>
      </c>
    </row>
    <row r="20" spans="1:5" x14ac:dyDescent="0.25">
      <c r="A20" s="9">
        <f t="shared" si="3"/>
        <v>43465</v>
      </c>
      <c r="B20" s="10">
        <f t="shared" si="0"/>
        <v>5257.0794753086429</v>
      </c>
      <c r="C20" s="10">
        <f t="shared" si="4"/>
        <v>2628.5397376543215</v>
      </c>
      <c r="D20" s="10">
        <f t="shared" si="1"/>
        <v>15771.460262345681</v>
      </c>
      <c r="E20" s="10">
        <f t="shared" si="2"/>
        <v>2628.5397376543215</v>
      </c>
    </row>
    <row r="21" spans="1:5" x14ac:dyDescent="0.25">
      <c r="A21" s="9">
        <f t="shared" si="3"/>
        <v>43830</v>
      </c>
      <c r="B21" s="10">
        <f t="shared" si="0"/>
        <v>2628.5397376543215</v>
      </c>
      <c r="C21" s="10">
        <f t="shared" si="4"/>
        <v>2628.5397376543215</v>
      </c>
      <c r="D21" s="10">
        <f t="shared" si="1"/>
        <v>18400.000000000004</v>
      </c>
      <c r="E21" s="10">
        <f t="shared" si="2"/>
        <v>0</v>
      </c>
    </row>
    <row r="22" spans="1:5" x14ac:dyDescent="0.25">
      <c r="A22" s="9" t="str">
        <f t="shared" si="3"/>
        <v/>
      </c>
      <c r="B22" s="10" t="str">
        <f t="shared" si="0"/>
        <v/>
      </c>
      <c r="C22" s="10" t="str">
        <f t="shared" si="4"/>
        <v/>
      </c>
      <c r="D22" s="10" t="str">
        <f t="shared" si="1"/>
        <v/>
      </c>
      <c r="E22" s="10" t="str">
        <f t="shared" si="2"/>
        <v/>
      </c>
    </row>
    <row r="23" spans="1:5" x14ac:dyDescent="0.25">
      <c r="A23" s="9" t="str">
        <f t="shared" si="3"/>
        <v/>
      </c>
      <c r="B23" s="10" t="str">
        <f t="shared" si="0"/>
        <v/>
      </c>
      <c r="C23" s="10" t="str">
        <f t="shared" si="4"/>
        <v/>
      </c>
      <c r="D23" s="10" t="str">
        <f t="shared" si="1"/>
        <v/>
      </c>
      <c r="E23" s="10" t="str">
        <f t="shared" si="2"/>
        <v/>
      </c>
    </row>
    <row r="24" spans="1:5" x14ac:dyDescent="0.25">
      <c r="A24" s="9" t="str">
        <f t="shared" si="3"/>
        <v/>
      </c>
      <c r="B24" s="10" t="str">
        <f t="shared" si="0"/>
        <v/>
      </c>
      <c r="C24" s="10" t="str">
        <f t="shared" si="4"/>
        <v/>
      </c>
      <c r="D24" s="10" t="str">
        <f t="shared" si="1"/>
        <v/>
      </c>
      <c r="E24" s="10" t="str">
        <f t="shared" si="2"/>
        <v/>
      </c>
    </row>
    <row r="25" spans="1:5" x14ac:dyDescent="0.25">
      <c r="A25" s="9" t="str">
        <f t="shared" si="3"/>
        <v/>
      </c>
      <c r="B25" s="10" t="str">
        <f t="shared" si="0"/>
        <v/>
      </c>
      <c r="C25" s="10" t="str">
        <f t="shared" si="4"/>
        <v/>
      </c>
      <c r="D25" s="10" t="str">
        <f t="shared" si="1"/>
        <v/>
      </c>
      <c r="E25" s="10" t="str">
        <f t="shared" si="2"/>
        <v/>
      </c>
    </row>
    <row r="26" spans="1:5" x14ac:dyDescent="0.25">
      <c r="A26" s="9" t="str">
        <f t="shared" si="3"/>
        <v/>
      </c>
      <c r="B26" s="10" t="str">
        <f t="shared" si="0"/>
        <v/>
      </c>
      <c r="C26" s="10" t="str">
        <f t="shared" si="4"/>
        <v/>
      </c>
      <c r="D26" s="10" t="str">
        <f t="shared" si="1"/>
        <v/>
      </c>
      <c r="E26" s="10" t="str">
        <f t="shared" si="2"/>
        <v/>
      </c>
    </row>
    <row r="27" spans="1:5" x14ac:dyDescent="0.25">
      <c r="A27" s="9" t="str">
        <f t="shared" si="3"/>
        <v/>
      </c>
      <c r="B27" s="10" t="str">
        <f t="shared" si="0"/>
        <v/>
      </c>
      <c r="C27" s="10" t="str">
        <f t="shared" si="4"/>
        <v/>
      </c>
      <c r="D27" s="10" t="str">
        <f t="shared" si="1"/>
        <v/>
      </c>
      <c r="E27" s="10" t="str">
        <f t="shared" si="2"/>
        <v/>
      </c>
    </row>
    <row r="28" spans="1:5" x14ac:dyDescent="0.25">
      <c r="A28" s="9" t="str">
        <f t="shared" si="3"/>
        <v/>
      </c>
      <c r="B28" s="10" t="str">
        <f t="shared" si="0"/>
        <v/>
      </c>
      <c r="C28" s="10" t="str">
        <f t="shared" si="4"/>
        <v/>
      </c>
      <c r="D28" s="10" t="str">
        <f t="shared" si="1"/>
        <v/>
      </c>
      <c r="E28" s="10" t="str">
        <f t="shared" si="2"/>
        <v/>
      </c>
    </row>
    <row r="29" spans="1:5" x14ac:dyDescent="0.25">
      <c r="A29" s="9" t="str">
        <f t="shared" si="3"/>
        <v/>
      </c>
      <c r="B29" s="10" t="str">
        <f t="shared" si="0"/>
        <v/>
      </c>
      <c r="C29" s="10" t="str">
        <f t="shared" si="4"/>
        <v/>
      </c>
      <c r="D29" s="10" t="str">
        <f t="shared" si="1"/>
        <v/>
      </c>
      <c r="E29" s="10" t="str">
        <f t="shared" si="2"/>
        <v/>
      </c>
    </row>
    <row r="30" spans="1:5" x14ac:dyDescent="0.25">
      <c r="A30" s="9" t="str">
        <f t="shared" si="3"/>
        <v/>
      </c>
      <c r="B30" s="10" t="str">
        <f t="shared" si="0"/>
        <v/>
      </c>
      <c r="C30" s="10" t="str">
        <f t="shared" si="4"/>
        <v/>
      </c>
      <c r="D30" s="10" t="str">
        <f t="shared" si="1"/>
        <v/>
      </c>
      <c r="E30" s="10" t="str">
        <f t="shared" si="2"/>
        <v/>
      </c>
    </row>
    <row r="31" spans="1:5" x14ac:dyDescent="0.25">
      <c r="A31" s="9" t="str">
        <f t="shared" si="3"/>
        <v/>
      </c>
      <c r="B31" s="10" t="str">
        <f t="shared" si="0"/>
        <v/>
      </c>
      <c r="C31" s="10" t="str">
        <f t="shared" si="4"/>
        <v/>
      </c>
      <c r="D31" s="10" t="str">
        <f t="shared" si="1"/>
        <v/>
      </c>
      <c r="E31" s="10" t="str">
        <f t="shared" si="2"/>
        <v/>
      </c>
    </row>
    <row r="32" spans="1:5" x14ac:dyDescent="0.25">
      <c r="A32" s="9" t="str">
        <f t="shared" si="3"/>
        <v/>
      </c>
      <c r="B32" s="10" t="str">
        <f t="shared" si="0"/>
        <v/>
      </c>
      <c r="C32" s="10" t="str">
        <f t="shared" si="4"/>
        <v/>
      </c>
      <c r="D32" s="10" t="str">
        <f t="shared" si="1"/>
        <v/>
      </c>
      <c r="E32" s="10" t="str">
        <f t="shared" si="2"/>
        <v/>
      </c>
    </row>
    <row r="33" spans="1:5" x14ac:dyDescent="0.25">
      <c r="A33" s="9" t="str">
        <f t="shared" si="3"/>
        <v/>
      </c>
      <c r="B33" s="10" t="str">
        <f t="shared" si="0"/>
        <v/>
      </c>
      <c r="C33" s="10" t="str">
        <f t="shared" si="4"/>
        <v/>
      </c>
      <c r="D33" s="10" t="str">
        <f t="shared" si="1"/>
        <v/>
      </c>
      <c r="E33" s="10" t="str">
        <f t="shared" si="2"/>
        <v/>
      </c>
    </row>
    <row r="34" spans="1:5" x14ac:dyDescent="0.25">
      <c r="A34" s="9" t="str">
        <f t="shared" si="3"/>
        <v/>
      </c>
      <c r="B34" s="10" t="str">
        <f t="shared" si="0"/>
        <v/>
      </c>
      <c r="C34" s="10" t="str">
        <f t="shared" si="4"/>
        <v/>
      </c>
      <c r="D34" s="10" t="str">
        <f t="shared" si="1"/>
        <v/>
      </c>
      <c r="E34" s="10" t="str">
        <f t="shared" si="2"/>
        <v/>
      </c>
    </row>
    <row r="35" spans="1:5" x14ac:dyDescent="0.25">
      <c r="A35" s="9" t="str">
        <f t="shared" si="3"/>
        <v/>
      </c>
      <c r="B35" s="10" t="str">
        <f t="shared" si="0"/>
        <v/>
      </c>
      <c r="C35" s="10" t="str">
        <f t="shared" si="4"/>
        <v/>
      </c>
      <c r="D35" s="10" t="str">
        <f t="shared" si="1"/>
        <v/>
      </c>
      <c r="E35" s="10" t="str">
        <f t="shared" si="2"/>
        <v/>
      </c>
    </row>
    <row r="36" spans="1:5" x14ac:dyDescent="0.25">
      <c r="A36" s="9" t="str">
        <f t="shared" si="3"/>
        <v/>
      </c>
      <c r="B36" s="10" t="str">
        <f t="shared" si="0"/>
        <v/>
      </c>
      <c r="C36" s="10" t="str">
        <f t="shared" si="4"/>
        <v/>
      </c>
      <c r="D36" s="10" t="str">
        <f t="shared" si="1"/>
        <v/>
      </c>
      <c r="E36" s="10" t="str">
        <f t="shared" si="2"/>
        <v/>
      </c>
    </row>
  </sheetData>
  <mergeCells count="10">
    <mergeCell ref="A8:B8"/>
    <mergeCell ref="A9:B9"/>
    <mergeCell ref="A10:B10"/>
    <mergeCell ref="A13:E13"/>
    <mergeCell ref="A1:B1"/>
    <mergeCell ref="C1:F1"/>
    <mergeCell ref="A3:B3"/>
    <mergeCell ref="A5:B5"/>
    <mergeCell ref="A6:B6"/>
    <mergeCell ref="A7:B7"/>
  </mergeCells>
  <conditionalFormatting sqref="A16:E36">
    <cfRule type="expression" dxfId="6" priority="1">
      <formula>A16&lt;&gt;""</formula>
    </cfRule>
  </conditionalFormatting>
  <hyperlinks>
    <hyperlink ref="H1" location="Sommaire!A1" display="Retour vers le sommaire" xr:uid="{D59DA0A4-C4D3-4AF3-8E63-57BE7ACD080E}"/>
  </hyperlink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1C200-7322-46C9-BDE9-800B883540BE}">
  <dimension ref="A1:H36"/>
  <sheetViews>
    <sheetView showGridLines="0" workbookViewId="0">
      <selection activeCell="C1" sqref="C1:F1"/>
    </sheetView>
  </sheetViews>
  <sheetFormatPr baseColWidth="10" defaultRowHeight="15" x14ac:dyDescent="0.25"/>
  <cols>
    <col min="1" max="5" width="14.28515625" customWidth="1"/>
    <col min="6" max="6" width="15" customWidth="1"/>
  </cols>
  <sheetData>
    <row r="1" spans="1:8" ht="25.5" customHeight="1" x14ac:dyDescent="0.25">
      <c r="A1" s="25" t="s">
        <v>1</v>
      </c>
      <c r="B1" s="25"/>
      <c r="C1" s="26" t="s">
        <v>26</v>
      </c>
      <c r="D1" s="27"/>
      <c r="E1" s="27"/>
      <c r="F1" s="28"/>
      <c r="H1" s="16" t="s">
        <v>25</v>
      </c>
    </row>
    <row r="2" spans="1:8" x14ac:dyDescent="0.25">
      <c r="A2" s="4"/>
      <c r="B2" s="4"/>
    </row>
    <row r="3" spans="1:8" x14ac:dyDescent="0.25">
      <c r="A3" s="23" t="s">
        <v>0</v>
      </c>
      <c r="B3" s="23"/>
      <c r="C3" s="1">
        <v>2183</v>
      </c>
    </row>
    <row r="4" spans="1:8" x14ac:dyDescent="0.25">
      <c r="A4" s="4"/>
      <c r="B4" s="4"/>
    </row>
    <row r="5" spans="1:8" x14ac:dyDescent="0.25">
      <c r="A5" s="23" t="s">
        <v>2</v>
      </c>
      <c r="B5" s="23"/>
      <c r="C5" s="11">
        <v>42806</v>
      </c>
      <c r="E5" s="4" t="s">
        <v>7</v>
      </c>
      <c r="F5" s="11"/>
    </row>
    <row r="6" spans="1:8" x14ac:dyDescent="0.25">
      <c r="A6" s="23" t="s">
        <v>3</v>
      </c>
      <c r="B6" s="23"/>
      <c r="C6" s="11">
        <v>42806</v>
      </c>
      <c r="E6" s="4" t="s">
        <v>8</v>
      </c>
      <c r="F6" s="1"/>
      <c r="H6" s="16"/>
    </row>
    <row r="7" spans="1:8" x14ac:dyDescent="0.25">
      <c r="A7" s="23" t="s">
        <v>9</v>
      </c>
      <c r="B7" s="23"/>
      <c r="C7" s="2">
        <v>2150</v>
      </c>
    </row>
    <row r="8" spans="1:8" x14ac:dyDescent="0.25">
      <c r="A8" s="23" t="s">
        <v>10</v>
      </c>
      <c r="B8" s="23"/>
      <c r="C8" s="5" t="s">
        <v>6</v>
      </c>
    </row>
    <row r="9" spans="1:8" x14ac:dyDescent="0.25">
      <c r="A9" s="23" t="s">
        <v>4</v>
      </c>
      <c r="B9" s="23"/>
      <c r="C9" s="7">
        <f>IF(C6="","",C6)</f>
        <v>42806</v>
      </c>
    </row>
    <row r="10" spans="1:8" x14ac:dyDescent="0.25">
      <c r="A10" s="23" t="s">
        <v>5</v>
      </c>
      <c r="B10" s="23"/>
      <c r="C10" s="2">
        <v>3</v>
      </c>
      <c r="D10" s="6" t="s">
        <v>11</v>
      </c>
      <c r="E10" s="8">
        <f>IF(C10="","",1/C10)</f>
        <v>0.33333333333333331</v>
      </c>
    </row>
    <row r="13" spans="1:8" x14ac:dyDescent="0.25">
      <c r="A13" s="24" t="s">
        <v>17</v>
      </c>
      <c r="B13" s="24"/>
      <c r="C13" s="24"/>
      <c r="D13" s="24"/>
      <c r="E13" s="24"/>
    </row>
    <row r="15" spans="1:8" ht="30.75" customHeight="1" x14ac:dyDescent="0.25">
      <c r="A15" s="3" t="s">
        <v>12</v>
      </c>
      <c r="B15" s="3" t="s">
        <v>13</v>
      </c>
      <c r="C15" s="3" t="s">
        <v>14</v>
      </c>
      <c r="D15" s="3" t="s">
        <v>15</v>
      </c>
      <c r="E15" s="3" t="s">
        <v>16</v>
      </c>
    </row>
    <row r="16" spans="1:8" x14ac:dyDescent="0.25">
      <c r="A16" s="9">
        <f>IF(OR($C$7="",$C$9="",$C$10=""),"",IF(F5="",DATE(YEAR(C9),12,31),IF(YEAR(F5)=YEAR(C6),F5,DATE(YEAR(C9),12,31))))</f>
        <v>43100</v>
      </c>
      <c r="B16" s="10">
        <f>IF(A16="","",IF(ROW(A16)-15=1,$C$7,E15))</f>
        <v>2150</v>
      </c>
      <c r="C16" s="10">
        <f>IF(A16="","",$C$7*$E$10*DAYS360($C$9,A16)/360)</f>
        <v>575.32407407407402</v>
      </c>
      <c r="D16" s="10">
        <f>IF(A16="","",IF(ROW(D16)=16,C16,D15+C16))</f>
        <v>575.32407407407402</v>
      </c>
      <c r="E16" s="10">
        <f>IF(A16="","",B16-C16)</f>
        <v>1574.6759259259261</v>
      </c>
    </row>
    <row r="17" spans="1:5" x14ac:dyDescent="0.25">
      <c r="A17" s="9">
        <f>IF(A16="","",IF($F$5="",IF(ROW()-16&gt;$C$10,"",DATE(YEAR(A16)+1,12,31)),
IF(YEAR($F$5)&lt;YEAR($C$9)+ ROW()-16,"",IF(YEAR(A16)+1=YEAR($F$5),
$F$5,DATE(YEAR(A16)+1,12,31)))))</f>
        <v>43465</v>
      </c>
      <c r="B17" s="10">
        <f t="shared" ref="B17:B36" si="0">IF(A17="","",IF(ROW(A17)-15=1,$C$7,E16))</f>
        <v>1574.6759259259261</v>
      </c>
      <c r="C17" s="10">
        <f>IF(A17="","",IF(AND($F$5&lt;&gt;"",A17=$F$5),IF(B17=0,0,$C$7*$E$10*DAYS360(A16+1,$F$5)
/360),IF(B17&gt;$C$7*$E$10,$C$7*$E$10,B17)))</f>
        <v>716.66666666666663</v>
      </c>
      <c r="D17" s="10">
        <f t="shared" ref="D17:D36" si="1">IF(A17="","",IF(ROW(D17)=16,C17,D16+C17))</f>
        <v>1291.9907407407406</v>
      </c>
      <c r="E17" s="10">
        <f t="shared" ref="E17:E36" si="2">IF(A17="","",B17-C17)</f>
        <v>858.00925925925947</v>
      </c>
    </row>
    <row r="18" spans="1:5" x14ac:dyDescent="0.25">
      <c r="A18" s="9">
        <f t="shared" ref="A18:A36" si="3">IF(A17="","",IF($F$5="",IF(ROW()-16&gt;$C$10,"",DATE(YEAR(A17)+1,12,31)),
IF(YEAR($F$5)&lt;YEAR($C$9)+ ROW()-16,"",IF(YEAR(A17)+1=YEAR($F$5),
$F$5,DATE(YEAR(A17)+1,12,31)))))</f>
        <v>43830</v>
      </c>
      <c r="B18" s="10">
        <f t="shared" si="0"/>
        <v>858.00925925925947</v>
      </c>
      <c r="C18" s="10">
        <f t="shared" ref="C18:C36" si="4">IF(A18="","",IF(AND($F$5&lt;&gt;"",A18=$F$5),IF(B18=0,0,$C$7*$E$10*DAYS360(A17+1,$F$5)
/360),IF(B18&gt;$C$7*$E$10,$C$7*$E$10,B18)))</f>
        <v>716.66666666666663</v>
      </c>
      <c r="D18" s="10">
        <f t="shared" si="1"/>
        <v>2008.6574074074074</v>
      </c>
      <c r="E18" s="10">
        <f t="shared" si="2"/>
        <v>141.34259259259284</v>
      </c>
    </row>
    <row r="19" spans="1:5" x14ac:dyDescent="0.25">
      <c r="A19" s="9">
        <f t="shared" si="3"/>
        <v>44196</v>
      </c>
      <c r="B19" s="10">
        <f t="shared" si="0"/>
        <v>141.34259259259284</v>
      </c>
      <c r="C19" s="10">
        <f t="shared" si="4"/>
        <v>141.34259259259284</v>
      </c>
      <c r="D19" s="10">
        <f t="shared" si="1"/>
        <v>2150</v>
      </c>
      <c r="E19" s="10">
        <f t="shared" si="2"/>
        <v>0</v>
      </c>
    </row>
    <row r="20" spans="1:5" x14ac:dyDescent="0.25">
      <c r="A20" s="9" t="str">
        <f t="shared" si="3"/>
        <v/>
      </c>
      <c r="B20" s="10" t="str">
        <f t="shared" si="0"/>
        <v/>
      </c>
      <c r="C20" s="10" t="str">
        <f t="shared" si="4"/>
        <v/>
      </c>
      <c r="D20" s="10" t="str">
        <f t="shared" si="1"/>
        <v/>
      </c>
      <c r="E20" s="10" t="str">
        <f t="shared" si="2"/>
        <v/>
      </c>
    </row>
    <row r="21" spans="1:5" x14ac:dyDescent="0.25">
      <c r="A21" s="9" t="str">
        <f t="shared" si="3"/>
        <v/>
      </c>
      <c r="B21" s="10" t="str">
        <f t="shared" si="0"/>
        <v/>
      </c>
      <c r="C21" s="10" t="str">
        <f t="shared" si="4"/>
        <v/>
      </c>
      <c r="D21" s="10" t="str">
        <f t="shared" si="1"/>
        <v/>
      </c>
      <c r="E21" s="10" t="str">
        <f t="shared" si="2"/>
        <v/>
      </c>
    </row>
    <row r="22" spans="1:5" x14ac:dyDescent="0.25">
      <c r="A22" s="9" t="str">
        <f t="shared" si="3"/>
        <v/>
      </c>
      <c r="B22" s="10" t="str">
        <f t="shared" si="0"/>
        <v/>
      </c>
      <c r="C22" s="10" t="str">
        <f t="shared" si="4"/>
        <v/>
      </c>
      <c r="D22" s="10" t="str">
        <f t="shared" si="1"/>
        <v/>
      </c>
      <c r="E22" s="10" t="str">
        <f t="shared" si="2"/>
        <v/>
      </c>
    </row>
    <row r="23" spans="1:5" x14ac:dyDescent="0.25">
      <c r="A23" s="9" t="str">
        <f t="shared" si="3"/>
        <v/>
      </c>
      <c r="B23" s="10" t="str">
        <f t="shared" si="0"/>
        <v/>
      </c>
      <c r="C23" s="10" t="str">
        <f t="shared" si="4"/>
        <v/>
      </c>
      <c r="D23" s="10" t="str">
        <f t="shared" si="1"/>
        <v/>
      </c>
      <c r="E23" s="10" t="str">
        <f t="shared" si="2"/>
        <v/>
      </c>
    </row>
    <row r="24" spans="1:5" x14ac:dyDescent="0.25">
      <c r="A24" s="9" t="str">
        <f t="shared" si="3"/>
        <v/>
      </c>
      <c r="B24" s="10" t="str">
        <f t="shared" si="0"/>
        <v/>
      </c>
      <c r="C24" s="10" t="str">
        <f t="shared" si="4"/>
        <v/>
      </c>
      <c r="D24" s="10" t="str">
        <f t="shared" si="1"/>
        <v/>
      </c>
      <c r="E24" s="10" t="str">
        <f t="shared" si="2"/>
        <v/>
      </c>
    </row>
    <row r="25" spans="1:5" x14ac:dyDescent="0.25">
      <c r="A25" s="9" t="str">
        <f t="shared" si="3"/>
        <v/>
      </c>
      <c r="B25" s="10" t="str">
        <f t="shared" si="0"/>
        <v/>
      </c>
      <c r="C25" s="10" t="str">
        <f t="shared" si="4"/>
        <v/>
      </c>
      <c r="D25" s="10" t="str">
        <f t="shared" si="1"/>
        <v/>
      </c>
      <c r="E25" s="10" t="str">
        <f t="shared" si="2"/>
        <v/>
      </c>
    </row>
    <row r="26" spans="1:5" x14ac:dyDescent="0.25">
      <c r="A26" s="9" t="str">
        <f t="shared" si="3"/>
        <v/>
      </c>
      <c r="B26" s="10" t="str">
        <f t="shared" si="0"/>
        <v/>
      </c>
      <c r="C26" s="10" t="str">
        <f t="shared" si="4"/>
        <v/>
      </c>
      <c r="D26" s="10" t="str">
        <f t="shared" si="1"/>
        <v/>
      </c>
      <c r="E26" s="10" t="str">
        <f t="shared" si="2"/>
        <v/>
      </c>
    </row>
    <row r="27" spans="1:5" x14ac:dyDescent="0.25">
      <c r="A27" s="9" t="str">
        <f t="shared" si="3"/>
        <v/>
      </c>
      <c r="B27" s="10" t="str">
        <f t="shared" si="0"/>
        <v/>
      </c>
      <c r="C27" s="10" t="str">
        <f t="shared" si="4"/>
        <v/>
      </c>
      <c r="D27" s="10" t="str">
        <f t="shared" si="1"/>
        <v/>
      </c>
      <c r="E27" s="10" t="str">
        <f t="shared" si="2"/>
        <v/>
      </c>
    </row>
    <row r="28" spans="1:5" x14ac:dyDescent="0.25">
      <c r="A28" s="9" t="str">
        <f t="shared" si="3"/>
        <v/>
      </c>
      <c r="B28" s="10" t="str">
        <f t="shared" si="0"/>
        <v/>
      </c>
      <c r="C28" s="10" t="str">
        <f t="shared" si="4"/>
        <v/>
      </c>
      <c r="D28" s="10" t="str">
        <f t="shared" si="1"/>
        <v/>
      </c>
      <c r="E28" s="10" t="str">
        <f t="shared" si="2"/>
        <v/>
      </c>
    </row>
    <row r="29" spans="1:5" x14ac:dyDescent="0.25">
      <c r="A29" s="9" t="str">
        <f t="shared" si="3"/>
        <v/>
      </c>
      <c r="B29" s="10" t="str">
        <f t="shared" si="0"/>
        <v/>
      </c>
      <c r="C29" s="10" t="str">
        <f t="shared" si="4"/>
        <v/>
      </c>
      <c r="D29" s="10" t="str">
        <f t="shared" si="1"/>
        <v/>
      </c>
      <c r="E29" s="10" t="str">
        <f t="shared" si="2"/>
        <v/>
      </c>
    </row>
    <row r="30" spans="1:5" x14ac:dyDescent="0.25">
      <c r="A30" s="9" t="str">
        <f t="shared" si="3"/>
        <v/>
      </c>
      <c r="B30" s="10" t="str">
        <f t="shared" si="0"/>
        <v/>
      </c>
      <c r="C30" s="10" t="str">
        <f t="shared" si="4"/>
        <v/>
      </c>
      <c r="D30" s="10" t="str">
        <f t="shared" si="1"/>
        <v/>
      </c>
      <c r="E30" s="10" t="str">
        <f t="shared" si="2"/>
        <v/>
      </c>
    </row>
    <row r="31" spans="1:5" x14ac:dyDescent="0.25">
      <c r="A31" s="9" t="str">
        <f t="shared" si="3"/>
        <v/>
      </c>
      <c r="B31" s="10" t="str">
        <f t="shared" si="0"/>
        <v/>
      </c>
      <c r="C31" s="10" t="str">
        <f t="shared" si="4"/>
        <v/>
      </c>
      <c r="D31" s="10" t="str">
        <f t="shared" si="1"/>
        <v/>
      </c>
      <c r="E31" s="10" t="str">
        <f t="shared" si="2"/>
        <v/>
      </c>
    </row>
    <row r="32" spans="1:5" x14ac:dyDescent="0.25">
      <c r="A32" s="9" t="str">
        <f t="shared" si="3"/>
        <v/>
      </c>
      <c r="B32" s="10" t="str">
        <f t="shared" si="0"/>
        <v/>
      </c>
      <c r="C32" s="10" t="str">
        <f t="shared" si="4"/>
        <v/>
      </c>
      <c r="D32" s="10" t="str">
        <f t="shared" si="1"/>
        <v/>
      </c>
      <c r="E32" s="10" t="str">
        <f t="shared" si="2"/>
        <v/>
      </c>
    </row>
    <row r="33" spans="1:5" x14ac:dyDescent="0.25">
      <c r="A33" s="9" t="str">
        <f t="shared" si="3"/>
        <v/>
      </c>
      <c r="B33" s="10" t="str">
        <f t="shared" si="0"/>
        <v/>
      </c>
      <c r="C33" s="10" t="str">
        <f t="shared" si="4"/>
        <v/>
      </c>
      <c r="D33" s="10" t="str">
        <f t="shared" si="1"/>
        <v/>
      </c>
      <c r="E33" s="10" t="str">
        <f t="shared" si="2"/>
        <v/>
      </c>
    </row>
    <row r="34" spans="1:5" x14ac:dyDescent="0.25">
      <c r="A34" s="9" t="str">
        <f t="shared" si="3"/>
        <v/>
      </c>
      <c r="B34" s="10" t="str">
        <f t="shared" si="0"/>
        <v/>
      </c>
      <c r="C34" s="10" t="str">
        <f t="shared" si="4"/>
        <v/>
      </c>
      <c r="D34" s="10" t="str">
        <f t="shared" si="1"/>
        <v/>
      </c>
      <c r="E34" s="10" t="str">
        <f t="shared" si="2"/>
        <v/>
      </c>
    </row>
    <row r="35" spans="1:5" x14ac:dyDescent="0.25">
      <c r="A35" s="9" t="str">
        <f t="shared" si="3"/>
        <v/>
      </c>
      <c r="B35" s="10" t="str">
        <f t="shared" si="0"/>
        <v/>
      </c>
      <c r="C35" s="10" t="str">
        <f t="shared" si="4"/>
        <v/>
      </c>
      <c r="D35" s="10" t="str">
        <f t="shared" si="1"/>
        <v/>
      </c>
      <c r="E35" s="10" t="str">
        <f t="shared" si="2"/>
        <v/>
      </c>
    </row>
    <row r="36" spans="1:5" x14ac:dyDescent="0.25">
      <c r="A36" s="9" t="str">
        <f t="shared" si="3"/>
        <v/>
      </c>
      <c r="B36" s="10" t="str">
        <f t="shared" si="0"/>
        <v/>
      </c>
      <c r="C36" s="10" t="str">
        <f t="shared" si="4"/>
        <v/>
      </c>
      <c r="D36" s="10" t="str">
        <f t="shared" si="1"/>
        <v/>
      </c>
      <c r="E36" s="10" t="str">
        <f t="shared" si="2"/>
        <v/>
      </c>
    </row>
  </sheetData>
  <mergeCells count="10">
    <mergeCell ref="A8:B8"/>
    <mergeCell ref="A9:B9"/>
    <mergeCell ref="A10:B10"/>
    <mergeCell ref="A13:E13"/>
    <mergeCell ref="A1:B1"/>
    <mergeCell ref="C1:F1"/>
    <mergeCell ref="A3:B3"/>
    <mergeCell ref="A5:B5"/>
    <mergeCell ref="A6:B6"/>
    <mergeCell ref="A7:B7"/>
  </mergeCells>
  <conditionalFormatting sqref="A16:E36">
    <cfRule type="expression" dxfId="5" priority="1">
      <formula>A16&lt;&gt;""</formula>
    </cfRule>
  </conditionalFormatting>
  <hyperlinks>
    <hyperlink ref="H1" location="Sommaire!A1" display="Retour vers le sommaire" xr:uid="{CFB256F8-997B-46ED-BE11-3B18750895F6}"/>
  </hyperlink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60B9B-81A6-4458-873F-EFACAB3D5875}">
  <dimension ref="A1:H36"/>
  <sheetViews>
    <sheetView showGridLines="0" workbookViewId="0">
      <selection activeCell="C1" sqref="C1:F1"/>
    </sheetView>
  </sheetViews>
  <sheetFormatPr baseColWidth="10" defaultRowHeight="15" x14ac:dyDescent="0.25"/>
  <cols>
    <col min="1" max="5" width="14.28515625" customWidth="1"/>
    <col min="6" max="6" width="15" customWidth="1"/>
  </cols>
  <sheetData>
    <row r="1" spans="1:8" ht="25.5" customHeight="1" x14ac:dyDescent="0.25">
      <c r="A1" s="25" t="s">
        <v>1</v>
      </c>
      <c r="B1" s="25"/>
      <c r="C1" s="26" t="s">
        <v>26</v>
      </c>
      <c r="D1" s="27"/>
      <c r="E1" s="27"/>
      <c r="F1" s="28"/>
      <c r="H1" s="16" t="s">
        <v>25</v>
      </c>
    </row>
    <row r="2" spans="1:8" x14ac:dyDescent="0.25">
      <c r="A2" s="4"/>
      <c r="B2" s="4"/>
    </row>
    <row r="3" spans="1:8" x14ac:dyDescent="0.25">
      <c r="A3" s="23" t="s">
        <v>0</v>
      </c>
      <c r="B3" s="23"/>
      <c r="C3" s="1">
        <v>2183</v>
      </c>
    </row>
    <row r="4" spans="1:8" x14ac:dyDescent="0.25">
      <c r="A4" s="4"/>
      <c r="B4" s="4"/>
    </row>
    <row r="5" spans="1:8" x14ac:dyDescent="0.25">
      <c r="A5" s="23" t="s">
        <v>2</v>
      </c>
      <c r="B5" s="23"/>
      <c r="C5" s="11">
        <v>43282</v>
      </c>
      <c r="E5" s="4" t="s">
        <v>7</v>
      </c>
      <c r="F5" s="11"/>
    </row>
    <row r="6" spans="1:8" x14ac:dyDescent="0.25">
      <c r="A6" s="23" t="s">
        <v>3</v>
      </c>
      <c r="B6" s="23"/>
      <c r="C6" s="11">
        <v>43282</v>
      </c>
      <c r="E6" s="4" t="s">
        <v>8</v>
      </c>
      <c r="F6" s="1"/>
    </row>
    <row r="7" spans="1:8" x14ac:dyDescent="0.25">
      <c r="A7" s="23" t="s">
        <v>9</v>
      </c>
      <c r="B7" s="23"/>
      <c r="C7" s="2">
        <v>1450</v>
      </c>
    </row>
    <row r="8" spans="1:8" x14ac:dyDescent="0.25">
      <c r="A8" s="23" t="s">
        <v>10</v>
      </c>
      <c r="B8" s="23"/>
      <c r="C8" s="5" t="s">
        <v>6</v>
      </c>
    </row>
    <row r="9" spans="1:8" x14ac:dyDescent="0.25">
      <c r="A9" s="23" t="s">
        <v>4</v>
      </c>
      <c r="B9" s="23"/>
      <c r="C9" s="7">
        <f>IF(C6="","",C6)</f>
        <v>43282</v>
      </c>
    </row>
    <row r="10" spans="1:8" x14ac:dyDescent="0.25">
      <c r="A10" s="23" t="s">
        <v>5</v>
      </c>
      <c r="B10" s="23"/>
      <c r="C10" s="2">
        <v>3</v>
      </c>
      <c r="D10" s="6" t="s">
        <v>11</v>
      </c>
      <c r="E10" s="8">
        <f>IF(C10="","",1/C10)</f>
        <v>0.33333333333333331</v>
      </c>
    </row>
    <row r="13" spans="1:8" x14ac:dyDescent="0.25">
      <c r="A13" s="24" t="s">
        <v>17</v>
      </c>
      <c r="B13" s="24"/>
      <c r="C13" s="24"/>
      <c r="D13" s="24"/>
      <c r="E13" s="24"/>
    </row>
    <row r="15" spans="1:8" ht="30.75" customHeight="1" x14ac:dyDescent="0.25">
      <c r="A15" s="3" t="s">
        <v>12</v>
      </c>
      <c r="B15" s="3" t="s">
        <v>13</v>
      </c>
      <c r="C15" s="3" t="s">
        <v>14</v>
      </c>
      <c r="D15" s="3" t="s">
        <v>15</v>
      </c>
      <c r="E15" s="3" t="s">
        <v>16</v>
      </c>
    </row>
    <row r="16" spans="1:8" x14ac:dyDescent="0.25">
      <c r="A16" s="9">
        <f>IF(OR($C$7="",$C$9="",$C$10=""),"",IF(F5="",DATE(YEAR(C9),12,31),IF(YEAR(F5)=YEAR(C6),F5,DATE(YEAR(C9),12,31))))</f>
        <v>43465</v>
      </c>
      <c r="B16" s="10">
        <f>IF(A16="","",IF(ROW(A16)-15=1,$C$7,E15))</f>
        <v>1450</v>
      </c>
      <c r="C16" s="10">
        <f>IF(A16="","",$C$7*$E$10*DAYS360($C$9,A16)/360)</f>
        <v>241.66666666666666</v>
      </c>
      <c r="D16" s="10">
        <f>IF(A16="","",IF(ROW(D16)=16,C16,D15+C16))</f>
        <v>241.66666666666666</v>
      </c>
      <c r="E16" s="10">
        <f>IF(A16="","",B16-C16)</f>
        <v>1208.3333333333333</v>
      </c>
    </row>
    <row r="17" spans="1:5" x14ac:dyDescent="0.25">
      <c r="A17" s="9">
        <f>IF(A16="","",IF($F$5="",IF(ROW()-16&gt;$C$10,"",DATE(YEAR(A16)+1,12,31)),
IF(YEAR($F$5)&lt;YEAR($C$9)+ ROW()-16,"",IF(YEAR(A16)+1=YEAR($F$5),
$F$5,DATE(YEAR(A16)+1,12,31)))))</f>
        <v>43830</v>
      </c>
      <c r="B17" s="10">
        <f t="shared" ref="B17:B36" si="0">IF(A17="","",IF(ROW(A17)-15=1,$C$7,E16))</f>
        <v>1208.3333333333333</v>
      </c>
      <c r="C17" s="10">
        <f>IF(A17="","",IF(AND($F$5&lt;&gt;"",A17=$F$5),IF(B17=0,0,$C$7*$E$10*DAYS360(A16+1,$F$5)
/360),IF(B17&gt;$C$7*$E$10,$C$7*$E$10,B17)))</f>
        <v>483.33333333333331</v>
      </c>
      <c r="D17" s="10">
        <f t="shared" ref="D17:D36" si="1">IF(A17="","",IF(ROW(D17)=16,C17,D16+C17))</f>
        <v>725</v>
      </c>
      <c r="E17" s="10">
        <f t="shared" ref="E17:E36" si="2">IF(A17="","",B17-C17)</f>
        <v>725</v>
      </c>
    </row>
    <row r="18" spans="1:5" x14ac:dyDescent="0.25">
      <c r="A18" s="9">
        <f t="shared" ref="A18:A36" si="3">IF(A17="","",IF($F$5="",IF(ROW()-16&gt;$C$10,"",DATE(YEAR(A17)+1,12,31)),
IF(YEAR($F$5)&lt;YEAR($C$9)+ ROW()-16,"",IF(YEAR(A17)+1=YEAR($F$5),
$F$5,DATE(YEAR(A17)+1,12,31)))))</f>
        <v>44196</v>
      </c>
      <c r="B18" s="10">
        <f t="shared" si="0"/>
        <v>725</v>
      </c>
      <c r="C18" s="10">
        <f t="shared" ref="C18:C36" si="4">IF(A18="","",IF(AND($F$5&lt;&gt;"",A18=$F$5),IF(B18=0,0,$C$7*$E$10*DAYS360(A17+1,$F$5)
/360),IF(B18&gt;$C$7*$E$10,$C$7*$E$10,B18)))</f>
        <v>483.33333333333331</v>
      </c>
      <c r="D18" s="10">
        <f t="shared" si="1"/>
        <v>1208.3333333333333</v>
      </c>
      <c r="E18" s="10">
        <f t="shared" si="2"/>
        <v>241.66666666666669</v>
      </c>
    </row>
    <row r="19" spans="1:5" x14ac:dyDescent="0.25">
      <c r="A19" s="9">
        <f t="shared" si="3"/>
        <v>44561</v>
      </c>
      <c r="B19" s="10">
        <f t="shared" si="0"/>
        <v>241.66666666666669</v>
      </c>
      <c r="C19" s="10">
        <f t="shared" si="4"/>
        <v>241.66666666666669</v>
      </c>
      <c r="D19" s="10">
        <f t="shared" si="1"/>
        <v>1450</v>
      </c>
      <c r="E19" s="10">
        <f t="shared" si="2"/>
        <v>0</v>
      </c>
    </row>
    <row r="20" spans="1:5" x14ac:dyDescent="0.25">
      <c r="A20" s="9" t="str">
        <f t="shared" si="3"/>
        <v/>
      </c>
      <c r="B20" s="10" t="str">
        <f t="shared" si="0"/>
        <v/>
      </c>
      <c r="C20" s="10" t="str">
        <f t="shared" si="4"/>
        <v/>
      </c>
      <c r="D20" s="10" t="str">
        <f t="shared" si="1"/>
        <v/>
      </c>
      <c r="E20" s="10" t="str">
        <f t="shared" si="2"/>
        <v/>
      </c>
    </row>
    <row r="21" spans="1:5" x14ac:dyDescent="0.25">
      <c r="A21" s="9" t="str">
        <f t="shared" si="3"/>
        <v/>
      </c>
      <c r="B21" s="10" t="str">
        <f t="shared" si="0"/>
        <v/>
      </c>
      <c r="C21" s="10" t="str">
        <f t="shared" si="4"/>
        <v/>
      </c>
      <c r="D21" s="10" t="str">
        <f t="shared" si="1"/>
        <v/>
      </c>
      <c r="E21" s="10" t="str">
        <f t="shared" si="2"/>
        <v/>
      </c>
    </row>
    <row r="22" spans="1:5" x14ac:dyDescent="0.25">
      <c r="A22" s="9" t="str">
        <f t="shared" si="3"/>
        <v/>
      </c>
      <c r="B22" s="10" t="str">
        <f t="shared" si="0"/>
        <v/>
      </c>
      <c r="C22" s="10" t="str">
        <f t="shared" si="4"/>
        <v/>
      </c>
      <c r="D22" s="10" t="str">
        <f t="shared" si="1"/>
        <v/>
      </c>
      <c r="E22" s="10" t="str">
        <f t="shared" si="2"/>
        <v/>
      </c>
    </row>
    <row r="23" spans="1:5" x14ac:dyDescent="0.25">
      <c r="A23" s="9" t="str">
        <f t="shared" si="3"/>
        <v/>
      </c>
      <c r="B23" s="10" t="str">
        <f t="shared" si="0"/>
        <v/>
      </c>
      <c r="C23" s="10" t="str">
        <f t="shared" si="4"/>
        <v/>
      </c>
      <c r="D23" s="10" t="str">
        <f t="shared" si="1"/>
        <v/>
      </c>
      <c r="E23" s="10" t="str">
        <f t="shared" si="2"/>
        <v/>
      </c>
    </row>
    <row r="24" spans="1:5" x14ac:dyDescent="0.25">
      <c r="A24" s="9" t="str">
        <f t="shared" si="3"/>
        <v/>
      </c>
      <c r="B24" s="10" t="str">
        <f t="shared" si="0"/>
        <v/>
      </c>
      <c r="C24" s="10" t="str">
        <f t="shared" si="4"/>
        <v/>
      </c>
      <c r="D24" s="10" t="str">
        <f t="shared" si="1"/>
        <v/>
      </c>
      <c r="E24" s="10" t="str">
        <f t="shared" si="2"/>
        <v/>
      </c>
    </row>
    <row r="25" spans="1:5" x14ac:dyDescent="0.25">
      <c r="A25" s="9" t="str">
        <f t="shared" si="3"/>
        <v/>
      </c>
      <c r="B25" s="10" t="str">
        <f t="shared" si="0"/>
        <v/>
      </c>
      <c r="C25" s="10" t="str">
        <f t="shared" si="4"/>
        <v/>
      </c>
      <c r="D25" s="10" t="str">
        <f t="shared" si="1"/>
        <v/>
      </c>
      <c r="E25" s="10" t="str">
        <f t="shared" si="2"/>
        <v/>
      </c>
    </row>
    <row r="26" spans="1:5" x14ac:dyDescent="0.25">
      <c r="A26" s="9" t="str">
        <f t="shared" si="3"/>
        <v/>
      </c>
      <c r="B26" s="10" t="str">
        <f t="shared" si="0"/>
        <v/>
      </c>
      <c r="C26" s="10" t="str">
        <f t="shared" si="4"/>
        <v/>
      </c>
      <c r="D26" s="10" t="str">
        <f t="shared" si="1"/>
        <v/>
      </c>
      <c r="E26" s="10" t="str">
        <f t="shared" si="2"/>
        <v/>
      </c>
    </row>
    <row r="27" spans="1:5" x14ac:dyDescent="0.25">
      <c r="A27" s="9" t="str">
        <f t="shared" si="3"/>
        <v/>
      </c>
      <c r="B27" s="10" t="str">
        <f t="shared" si="0"/>
        <v/>
      </c>
      <c r="C27" s="10" t="str">
        <f t="shared" si="4"/>
        <v/>
      </c>
      <c r="D27" s="10" t="str">
        <f t="shared" si="1"/>
        <v/>
      </c>
      <c r="E27" s="10" t="str">
        <f t="shared" si="2"/>
        <v/>
      </c>
    </row>
    <row r="28" spans="1:5" x14ac:dyDescent="0.25">
      <c r="A28" s="9" t="str">
        <f t="shared" si="3"/>
        <v/>
      </c>
      <c r="B28" s="10" t="str">
        <f t="shared" si="0"/>
        <v/>
      </c>
      <c r="C28" s="10" t="str">
        <f t="shared" si="4"/>
        <v/>
      </c>
      <c r="D28" s="10" t="str">
        <f t="shared" si="1"/>
        <v/>
      </c>
      <c r="E28" s="10" t="str">
        <f t="shared" si="2"/>
        <v/>
      </c>
    </row>
    <row r="29" spans="1:5" x14ac:dyDescent="0.25">
      <c r="A29" s="9" t="str">
        <f t="shared" si="3"/>
        <v/>
      </c>
      <c r="B29" s="10" t="str">
        <f t="shared" si="0"/>
        <v/>
      </c>
      <c r="C29" s="10" t="str">
        <f t="shared" si="4"/>
        <v/>
      </c>
      <c r="D29" s="10" t="str">
        <f t="shared" si="1"/>
        <v/>
      </c>
      <c r="E29" s="10" t="str">
        <f t="shared" si="2"/>
        <v/>
      </c>
    </row>
    <row r="30" spans="1:5" x14ac:dyDescent="0.25">
      <c r="A30" s="9" t="str">
        <f t="shared" si="3"/>
        <v/>
      </c>
      <c r="B30" s="10" t="str">
        <f t="shared" si="0"/>
        <v/>
      </c>
      <c r="C30" s="10" t="str">
        <f t="shared" si="4"/>
        <v/>
      </c>
      <c r="D30" s="10" t="str">
        <f t="shared" si="1"/>
        <v/>
      </c>
      <c r="E30" s="10" t="str">
        <f t="shared" si="2"/>
        <v/>
      </c>
    </row>
    <row r="31" spans="1:5" x14ac:dyDescent="0.25">
      <c r="A31" s="9" t="str">
        <f t="shared" si="3"/>
        <v/>
      </c>
      <c r="B31" s="10" t="str">
        <f t="shared" si="0"/>
        <v/>
      </c>
      <c r="C31" s="10" t="str">
        <f t="shared" si="4"/>
        <v/>
      </c>
      <c r="D31" s="10" t="str">
        <f t="shared" si="1"/>
        <v/>
      </c>
      <c r="E31" s="10" t="str">
        <f t="shared" si="2"/>
        <v/>
      </c>
    </row>
    <row r="32" spans="1:5" x14ac:dyDescent="0.25">
      <c r="A32" s="9" t="str">
        <f t="shared" si="3"/>
        <v/>
      </c>
      <c r="B32" s="10" t="str">
        <f t="shared" si="0"/>
        <v/>
      </c>
      <c r="C32" s="10" t="str">
        <f t="shared" si="4"/>
        <v/>
      </c>
      <c r="D32" s="10" t="str">
        <f t="shared" si="1"/>
        <v/>
      </c>
      <c r="E32" s="10" t="str">
        <f t="shared" si="2"/>
        <v/>
      </c>
    </row>
    <row r="33" spans="1:5" x14ac:dyDescent="0.25">
      <c r="A33" s="9" t="str">
        <f t="shared" si="3"/>
        <v/>
      </c>
      <c r="B33" s="10" t="str">
        <f t="shared" si="0"/>
        <v/>
      </c>
      <c r="C33" s="10" t="str">
        <f t="shared" si="4"/>
        <v/>
      </c>
      <c r="D33" s="10" t="str">
        <f t="shared" si="1"/>
        <v/>
      </c>
      <c r="E33" s="10" t="str">
        <f t="shared" si="2"/>
        <v/>
      </c>
    </row>
    <row r="34" spans="1:5" x14ac:dyDescent="0.25">
      <c r="A34" s="9" t="str">
        <f t="shared" si="3"/>
        <v/>
      </c>
      <c r="B34" s="10" t="str">
        <f t="shared" si="0"/>
        <v/>
      </c>
      <c r="C34" s="10" t="str">
        <f t="shared" si="4"/>
        <v/>
      </c>
      <c r="D34" s="10" t="str">
        <f t="shared" si="1"/>
        <v/>
      </c>
      <c r="E34" s="10" t="str">
        <f t="shared" si="2"/>
        <v/>
      </c>
    </row>
    <row r="35" spans="1:5" x14ac:dyDescent="0.25">
      <c r="A35" s="9" t="str">
        <f t="shared" si="3"/>
        <v/>
      </c>
      <c r="B35" s="10" t="str">
        <f t="shared" si="0"/>
        <v/>
      </c>
      <c r="C35" s="10" t="str">
        <f t="shared" si="4"/>
        <v/>
      </c>
      <c r="D35" s="10" t="str">
        <f t="shared" si="1"/>
        <v/>
      </c>
      <c r="E35" s="10" t="str">
        <f t="shared" si="2"/>
        <v/>
      </c>
    </row>
    <row r="36" spans="1:5" x14ac:dyDescent="0.25">
      <c r="A36" s="9" t="str">
        <f t="shared" si="3"/>
        <v/>
      </c>
      <c r="B36" s="10" t="str">
        <f t="shared" si="0"/>
        <v/>
      </c>
      <c r="C36" s="10" t="str">
        <f t="shared" si="4"/>
        <v/>
      </c>
      <c r="D36" s="10" t="str">
        <f t="shared" si="1"/>
        <v/>
      </c>
      <c r="E36" s="10" t="str">
        <f t="shared" si="2"/>
        <v/>
      </c>
    </row>
  </sheetData>
  <mergeCells count="10">
    <mergeCell ref="A8:B8"/>
    <mergeCell ref="A9:B9"/>
    <mergeCell ref="A10:B10"/>
    <mergeCell ref="A13:E13"/>
    <mergeCell ref="A1:B1"/>
    <mergeCell ref="C1:F1"/>
    <mergeCell ref="A3:B3"/>
    <mergeCell ref="A5:B5"/>
    <mergeCell ref="A6:B6"/>
    <mergeCell ref="A7:B7"/>
  </mergeCells>
  <conditionalFormatting sqref="A16:E36">
    <cfRule type="expression" dxfId="4" priority="1">
      <formula>A16&lt;&gt;""</formula>
    </cfRule>
  </conditionalFormatting>
  <hyperlinks>
    <hyperlink ref="H1" location="Sommaire!A1" display="Retour vers le sommaire" xr:uid="{16C1CD12-AF2C-4467-966E-99025E7BBA20}"/>
  </hyperlink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F7306-EFC2-4C0B-9328-DB2916E2365D}">
  <dimension ref="A1:H9"/>
  <sheetViews>
    <sheetView workbookViewId="0">
      <selection activeCell="A7" sqref="A7"/>
    </sheetView>
  </sheetViews>
  <sheetFormatPr baseColWidth="10" defaultRowHeight="15" x14ac:dyDescent="0.25"/>
  <cols>
    <col min="1" max="1" width="21" bestFit="1" customWidth="1"/>
    <col min="2" max="2" width="23.85546875" bestFit="1" customWidth="1"/>
    <col min="3" max="3" width="12.5703125" bestFit="1" customWidth="1"/>
    <col min="4" max="4" width="18.5703125" bestFit="1" customWidth="1"/>
    <col min="5" max="5" width="15.5703125" bestFit="1" customWidth="1"/>
    <col min="6" max="6" width="12.5703125" bestFit="1" customWidth="1"/>
  </cols>
  <sheetData>
    <row r="1" spans="1:8" x14ac:dyDescent="0.25">
      <c r="H1" s="16" t="s">
        <v>25</v>
      </c>
    </row>
    <row r="2" spans="1:8" x14ac:dyDescent="0.25">
      <c r="A2" s="17" t="s">
        <v>33</v>
      </c>
      <c r="B2" s="19">
        <v>43465</v>
      </c>
    </row>
    <row r="4" spans="1:8" x14ac:dyDescent="0.25">
      <c r="A4" s="17" t="s">
        <v>32</v>
      </c>
      <c r="B4" s="17" t="s">
        <v>29</v>
      </c>
    </row>
    <row r="5" spans="1:8" x14ac:dyDescent="0.25">
      <c r="A5" s="17" t="s">
        <v>30</v>
      </c>
      <c r="B5" t="s">
        <v>14</v>
      </c>
    </row>
    <row r="6" spans="1:8" x14ac:dyDescent="0.25">
      <c r="A6" s="18" t="s">
        <v>34</v>
      </c>
      <c r="B6" s="20">
        <v>1250</v>
      </c>
    </row>
    <row r="7" spans="1:8" x14ac:dyDescent="0.25">
      <c r="A7" s="18" t="s">
        <v>35</v>
      </c>
      <c r="B7" s="20">
        <v>716.66666666666663</v>
      </c>
    </row>
    <row r="8" spans="1:8" x14ac:dyDescent="0.25">
      <c r="A8" s="18" t="s">
        <v>36</v>
      </c>
      <c r="B8" s="20">
        <v>241.66666666666666</v>
      </c>
    </row>
    <row r="9" spans="1:8" x14ac:dyDescent="0.25">
      <c r="A9" s="18" t="s">
        <v>31</v>
      </c>
      <c r="B9" s="20">
        <v>2208.333333333333</v>
      </c>
    </row>
  </sheetData>
  <hyperlinks>
    <hyperlink ref="H1" location="Sommaire!A1" display="Retour vers le sommaire" xr:uid="{A79CE1CE-5D5D-4473-881B-9A92EF953792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ABCB9-51CE-42E6-84B3-FDE7E937D5A7}">
  <dimension ref="A1:H36"/>
  <sheetViews>
    <sheetView showGridLines="0" workbookViewId="0">
      <selection activeCell="C1" sqref="C1:F1"/>
    </sheetView>
  </sheetViews>
  <sheetFormatPr baseColWidth="10" defaultRowHeight="15" x14ac:dyDescent="0.25"/>
  <cols>
    <col min="1" max="5" width="14.28515625" customWidth="1"/>
    <col min="6" max="6" width="15" customWidth="1"/>
  </cols>
  <sheetData>
    <row r="1" spans="1:8" ht="25.5" customHeight="1" x14ac:dyDescent="0.25">
      <c r="A1" s="25" t="s">
        <v>1</v>
      </c>
      <c r="B1" s="25"/>
      <c r="C1" s="29"/>
      <c r="D1" s="30"/>
      <c r="E1" s="30"/>
      <c r="F1" s="31"/>
      <c r="H1" s="16" t="s">
        <v>25</v>
      </c>
    </row>
    <row r="2" spans="1:8" x14ac:dyDescent="0.25">
      <c r="A2" s="4"/>
      <c r="B2" s="4"/>
    </row>
    <row r="3" spans="1:8" x14ac:dyDescent="0.25">
      <c r="A3" s="23" t="s">
        <v>0</v>
      </c>
      <c r="B3" s="23"/>
      <c r="C3" s="1"/>
    </row>
    <row r="4" spans="1:8" x14ac:dyDescent="0.25">
      <c r="A4" s="4"/>
      <c r="B4" s="4"/>
    </row>
    <row r="5" spans="1:8" x14ac:dyDescent="0.25">
      <c r="A5" s="23" t="s">
        <v>2</v>
      </c>
      <c r="B5" s="23"/>
      <c r="C5" s="1"/>
      <c r="E5" s="4" t="s">
        <v>7</v>
      </c>
      <c r="F5" s="1"/>
    </row>
    <row r="6" spans="1:8" x14ac:dyDescent="0.25">
      <c r="A6" s="23" t="s">
        <v>3</v>
      </c>
      <c r="B6" s="23"/>
      <c r="C6" s="7">
        <v>43215</v>
      </c>
      <c r="E6" s="4" t="s">
        <v>8</v>
      </c>
      <c r="F6" s="1"/>
    </row>
    <row r="7" spans="1:8" x14ac:dyDescent="0.25">
      <c r="A7" s="23" t="s">
        <v>9</v>
      </c>
      <c r="B7" s="23"/>
      <c r="C7" s="2">
        <v>12500</v>
      </c>
    </row>
    <row r="8" spans="1:8" x14ac:dyDescent="0.25">
      <c r="A8" s="23" t="s">
        <v>10</v>
      </c>
      <c r="B8" s="23"/>
      <c r="C8" s="5" t="s">
        <v>6</v>
      </c>
    </row>
    <row r="9" spans="1:8" x14ac:dyDescent="0.25">
      <c r="A9" s="23" t="s">
        <v>4</v>
      </c>
      <c r="B9" s="23"/>
      <c r="C9" s="7">
        <f>IF(C6="","",C6)</f>
        <v>43215</v>
      </c>
    </row>
    <row r="10" spans="1:8" x14ac:dyDescent="0.25">
      <c r="A10" s="23" t="s">
        <v>5</v>
      </c>
      <c r="B10" s="23"/>
      <c r="C10" s="2">
        <v>5</v>
      </c>
      <c r="D10" s="6" t="s">
        <v>11</v>
      </c>
      <c r="E10" s="8">
        <f>IF(C10="","",1/C10)</f>
        <v>0.2</v>
      </c>
    </row>
    <row r="13" spans="1:8" x14ac:dyDescent="0.25">
      <c r="A13" s="24" t="s">
        <v>17</v>
      </c>
      <c r="B13" s="24"/>
      <c r="C13" s="24"/>
      <c r="D13" s="24"/>
      <c r="E13" s="24"/>
    </row>
    <row r="15" spans="1:8" ht="30.75" customHeight="1" x14ac:dyDescent="0.25">
      <c r="A15" s="3" t="s">
        <v>12</v>
      </c>
      <c r="B15" s="3" t="s">
        <v>13</v>
      </c>
      <c r="C15" s="3" t="s">
        <v>14</v>
      </c>
      <c r="D15" s="3" t="s">
        <v>15</v>
      </c>
      <c r="E15" s="3" t="s">
        <v>16</v>
      </c>
    </row>
    <row r="16" spans="1:8" x14ac:dyDescent="0.25">
      <c r="A16" s="9">
        <f>IF(OR($C$7="",$C$9="",$C$10=""),"",IF(ROW()=16,DATE(YEAR($C$9),12,31),IF(ROW()-16&gt;$C$10,"",DATE(YEAR(A15+1),12,31))))</f>
        <v>43465</v>
      </c>
      <c r="B16" s="10">
        <f>IF(A16="","",IF(ROW(A16)-15=1,$C$7,E15))</f>
        <v>12500</v>
      </c>
      <c r="C16" s="10">
        <f>IF(A16="","",IF(ROW()=16,($C$7*$E$10)*(DAYS360($C$9,A16)/360),IF(B16&gt;$C$7*$E$10,$C$7*$E$10,B16)))</f>
        <v>1708.3333333333333</v>
      </c>
      <c r="D16" s="10">
        <f>IF(A16="","",IF(ROW(D16)=16,C16,D15+C16))</f>
        <v>1708.3333333333333</v>
      </c>
      <c r="E16" s="10">
        <f>IF(A16="","",B16-C16)</f>
        <v>10791.666666666666</v>
      </c>
    </row>
    <row r="17" spans="1:5" x14ac:dyDescent="0.25">
      <c r="A17" s="9">
        <f t="shared" ref="A17:A36" si="0">IF(OR($C$7="",$C$9="",$C$10=""),"",IF(ROW()=16,DATE(YEAR($C$9),12,31),IF(ROW()-16&gt;$C$10,"",DATE(YEAR(A16+1),12,31))))</f>
        <v>43830</v>
      </c>
      <c r="B17" s="10">
        <f t="shared" ref="B17:B36" si="1">IF(A17="","",IF(ROW(A17)-15=1,$C$7,E16))</f>
        <v>10791.666666666666</v>
      </c>
      <c r="C17" s="10">
        <f t="shared" ref="C17:C36" si="2">IF(A17="","",IF(ROW()=16,($C$7*$E$10)*(DAYS360($C$9,A17)/360),IF(B17&gt;$C$7*$E$10,$C$7*$E$10,B17)))</f>
        <v>2500</v>
      </c>
      <c r="D17" s="10">
        <f t="shared" ref="D17:D36" si="3">IF(A17="","",IF(ROW(D17)=16,C17,D16+C17))</f>
        <v>4208.333333333333</v>
      </c>
      <c r="E17" s="10">
        <f t="shared" ref="E17:E36" si="4">IF(A17="","",B17-C17)</f>
        <v>8291.6666666666661</v>
      </c>
    </row>
    <row r="18" spans="1:5" x14ac:dyDescent="0.25">
      <c r="A18" s="9">
        <f t="shared" si="0"/>
        <v>44196</v>
      </c>
      <c r="B18" s="10">
        <f t="shared" si="1"/>
        <v>8291.6666666666661</v>
      </c>
      <c r="C18" s="10">
        <f t="shared" si="2"/>
        <v>2500</v>
      </c>
      <c r="D18" s="10">
        <f t="shared" si="3"/>
        <v>6708.333333333333</v>
      </c>
      <c r="E18" s="10">
        <f t="shared" si="4"/>
        <v>5791.6666666666661</v>
      </c>
    </row>
    <row r="19" spans="1:5" x14ac:dyDescent="0.25">
      <c r="A19" s="9">
        <f t="shared" si="0"/>
        <v>44561</v>
      </c>
      <c r="B19" s="10">
        <f t="shared" si="1"/>
        <v>5791.6666666666661</v>
      </c>
      <c r="C19" s="10">
        <f t="shared" si="2"/>
        <v>2500</v>
      </c>
      <c r="D19" s="10">
        <f t="shared" si="3"/>
        <v>9208.3333333333321</v>
      </c>
      <c r="E19" s="10">
        <f t="shared" si="4"/>
        <v>3291.6666666666661</v>
      </c>
    </row>
    <row r="20" spans="1:5" x14ac:dyDescent="0.25">
      <c r="A20" s="9">
        <f t="shared" si="0"/>
        <v>44926</v>
      </c>
      <c r="B20" s="10">
        <f t="shared" si="1"/>
        <v>3291.6666666666661</v>
      </c>
      <c r="C20" s="10">
        <f t="shared" si="2"/>
        <v>2500</v>
      </c>
      <c r="D20" s="10">
        <f t="shared" si="3"/>
        <v>11708.333333333332</v>
      </c>
      <c r="E20" s="10">
        <f t="shared" si="4"/>
        <v>791.66666666666606</v>
      </c>
    </row>
    <row r="21" spans="1:5" x14ac:dyDescent="0.25">
      <c r="A21" s="9">
        <f t="shared" si="0"/>
        <v>45291</v>
      </c>
      <c r="B21" s="10">
        <f t="shared" si="1"/>
        <v>791.66666666666606</v>
      </c>
      <c r="C21" s="10">
        <f t="shared" si="2"/>
        <v>791.66666666666606</v>
      </c>
      <c r="D21" s="10">
        <f t="shared" si="3"/>
        <v>12499.999999999998</v>
      </c>
      <c r="E21" s="10">
        <f t="shared" si="4"/>
        <v>0</v>
      </c>
    </row>
    <row r="22" spans="1:5" x14ac:dyDescent="0.25">
      <c r="A22" s="9" t="str">
        <f t="shared" si="0"/>
        <v/>
      </c>
      <c r="B22" s="10" t="str">
        <f t="shared" si="1"/>
        <v/>
      </c>
      <c r="C22" s="10" t="str">
        <f t="shared" si="2"/>
        <v/>
      </c>
      <c r="D22" s="10" t="str">
        <f t="shared" si="3"/>
        <v/>
      </c>
      <c r="E22" s="10" t="str">
        <f t="shared" si="4"/>
        <v/>
      </c>
    </row>
    <row r="23" spans="1:5" x14ac:dyDescent="0.25">
      <c r="A23" s="9" t="str">
        <f t="shared" si="0"/>
        <v/>
      </c>
      <c r="B23" s="10" t="str">
        <f t="shared" si="1"/>
        <v/>
      </c>
      <c r="C23" s="10" t="str">
        <f t="shared" si="2"/>
        <v/>
      </c>
      <c r="D23" s="10" t="str">
        <f t="shared" si="3"/>
        <v/>
      </c>
      <c r="E23" s="10" t="str">
        <f t="shared" si="4"/>
        <v/>
      </c>
    </row>
    <row r="24" spans="1:5" x14ac:dyDescent="0.25">
      <c r="A24" s="9" t="str">
        <f t="shared" si="0"/>
        <v/>
      </c>
      <c r="B24" s="10" t="str">
        <f t="shared" si="1"/>
        <v/>
      </c>
      <c r="C24" s="10" t="str">
        <f t="shared" si="2"/>
        <v/>
      </c>
      <c r="D24" s="10" t="str">
        <f t="shared" si="3"/>
        <v/>
      </c>
      <c r="E24" s="10" t="str">
        <f t="shared" si="4"/>
        <v/>
      </c>
    </row>
    <row r="25" spans="1:5" x14ac:dyDescent="0.25">
      <c r="A25" s="9" t="str">
        <f t="shared" si="0"/>
        <v/>
      </c>
      <c r="B25" s="10" t="str">
        <f t="shared" si="1"/>
        <v/>
      </c>
      <c r="C25" s="10" t="str">
        <f t="shared" si="2"/>
        <v/>
      </c>
      <c r="D25" s="10" t="str">
        <f t="shared" si="3"/>
        <v/>
      </c>
      <c r="E25" s="10" t="str">
        <f t="shared" si="4"/>
        <v/>
      </c>
    </row>
    <row r="26" spans="1:5" x14ac:dyDescent="0.25">
      <c r="A26" s="9" t="str">
        <f t="shared" si="0"/>
        <v/>
      </c>
      <c r="B26" s="10" t="str">
        <f t="shared" si="1"/>
        <v/>
      </c>
      <c r="C26" s="10" t="str">
        <f t="shared" si="2"/>
        <v/>
      </c>
      <c r="D26" s="10" t="str">
        <f t="shared" si="3"/>
        <v/>
      </c>
      <c r="E26" s="10" t="str">
        <f t="shared" si="4"/>
        <v/>
      </c>
    </row>
    <row r="27" spans="1:5" x14ac:dyDescent="0.25">
      <c r="A27" s="9" t="str">
        <f t="shared" si="0"/>
        <v/>
      </c>
      <c r="B27" s="10" t="str">
        <f t="shared" si="1"/>
        <v/>
      </c>
      <c r="C27" s="10" t="str">
        <f t="shared" si="2"/>
        <v/>
      </c>
      <c r="D27" s="10" t="str">
        <f t="shared" si="3"/>
        <v/>
      </c>
      <c r="E27" s="10" t="str">
        <f t="shared" si="4"/>
        <v/>
      </c>
    </row>
    <row r="28" spans="1:5" x14ac:dyDescent="0.25">
      <c r="A28" s="9" t="str">
        <f t="shared" si="0"/>
        <v/>
      </c>
      <c r="B28" s="10" t="str">
        <f t="shared" si="1"/>
        <v/>
      </c>
      <c r="C28" s="10" t="str">
        <f t="shared" si="2"/>
        <v/>
      </c>
      <c r="D28" s="10" t="str">
        <f t="shared" si="3"/>
        <v/>
      </c>
      <c r="E28" s="10" t="str">
        <f t="shared" si="4"/>
        <v/>
      </c>
    </row>
    <row r="29" spans="1:5" x14ac:dyDescent="0.25">
      <c r="A29" s="9" t="str">
        <f t="shared" si="0"/>
        <v/>
      </c>
      <c r="B29" s="10" t="str">
        <f t="shared" si="1"/>
        <v/>
      </c>
      <c r="C29" s="10" t="str">
        <f t="shared" si="2"/>
        <v/>
      </c>
      <c r="D29" s="10" t="str">
        <f t="shared" si="3"/>
        <v/>
      </c>
      <c r="E29" s="10" t="str">
        <f t="shared" si="4"/>
        <v/>
      </c>
    </row>
    <row r="30" spans="1:5" x14ac:dyDescent="0.25">
      <c r="A30" s="9" t="str">
        <f t="shared" si="0"/>
        <v/>
      </c>
      <c r="B30" s="10" t="str">
        <f t="shared" si="1"/>
        <v/>
      </c>
      <c r="C30" s="10" t="str">
        <f t="shared" si="2"/>
        <v/>
      </c>
      <c r="D30" s="10" t="str">
        <f t="shared" si="3"/>
        <v/>
      </c>
      <c r="E30" s="10" t="str">
        <f t="shared" si="4"/>
        <v/>
      </c>
    </row>
    <row r="31" spans="1:5" x14ac:dyDescent="0.25">
      <c r="A31" s="9" t="str">
        <f t="shared" si="0"/>
        <v/>
      </c>
      <c r="B31" s="10" t="str">
        <f t="shared" si="1"/>
        <v/>
      </c>
      <c r="C31" s="10" t="str">
        <f t="shared" si="2"/>
        <v/>
      </c>
      <c r="D31" s="10" t="str">
        <f t="shared" si="3"/>
        <v/>
      </c>
      <c r="E31" s="10" t="str">
        <f t="shared" si="4"/>
        <v/>
      </c>
    </row>
    <row r="32" spans="1:5" x14ac:dyDescent="0.25">
      <c r="A32" s="9" t="str">
        <f t="shared" si="0"/>
        <v/>
      </c>
      <c r="B32" s="10" t="str">
        <f t="shared" si="1"/>
        <v/>
      </c>
      <c r="C32" s="10" t="str">
        <f t="shared" si="2"/>
        <v/>
      </c>
      <c r="D32" s="10" t="str">
        <f t="shared" si="3"/>
        <v/>
      </c>
      <c r="E32" s="10" t="str">
        <f t="shared" si="4"/>
        <v/>
      </c>
    </row>
    <row r="33" spans="1:5" x14ac:dyDescent="0.25">
      <c r="A33" s="9" t="str">
        <f t="shared" si="0"/>
        <v/>
      </c>
      <c r="B33" s="10" t="str">
        <f t="shared" si="1"/>
        <v/>
      </c>
      <c r="C33" s="10" t="str">
        <f t="shared" si="2"/>
        <v/>
      </c>
      <c r="D33" s="10" t="str">
        <f t="shared" si="3"/>
        <v/>
      </c>
      <c r="E33" s="10" t="str">
        <f t="shared" si="4"/>
        <v/>
      </c>
    </row>
    <row r="34" spans="1:5" x14ac:dyDescent="0.25">
      <c r="A34" s="9" t="str">
        <f t="shared" si="0"/>
        <v/>
      </c>
      <c r="B34" s="10" t="str">
        <f t="shared" si="1"/>
        <v/>
      </c>
      <c r="C34" s="10" t="str">
        <f t="shared" si="2"/>
        <v/>
      </c>
      <c r="D34" s="10" t="str">
        <f t="shared" si="3"/>
        <v/>
      </c>
      <c r="E34" s="10" t="str">
        <f t="shared" si="4"/>
        <v/>
      </c>
    </row>
    <row r="35" spans="1:5" x14ac:dyDescent="0.25">
      <c r="A35" s="9" t="str">
        <f t="shared" si="0"/>
        <v/>
      </c>
      <c r="B35" s="10" t="str">
        <f t="shared" si="1"/>
        <v/>
      </c>
      <c r="C35" s="10" t="str">
        <f t="shared" si="2"/>
        <v/>
      </c>
      <c r="D35" s="10" t="str">
        <f t="shared" si="3"/>
        <v/>
      </c>
      <c r="E35" s="10" t="str">
        <f t="shared" si="4"/>
        <v/>
      </c>
    </row>
    <row r="36" spans="1:5" x14ac:dyDescent="0.25">
      <c r="A36" s="9" t="str">
        <f t="shared" si="0"/>
        <v/>
      </c>
      <c r="B36" s="10" t="str">
        <f t="shared" si="1"/>
        <v/>
      </c>
      <c r="C36" s="10" t="str">
        <f t="shared" si="2"/>
        <v/>
      </c>
      <c r="D36" s="10" t="str">
        <f t="shared" si="3"/>
        <v/>
      </c>
      <c r="E36" s="10" t="str">
        <f t="shared" si="4"/>
        <v/>
      </c>
    </row>
  </sheetData>
  <mergeCells count="10">
    <mergeCell ref="A9:B9"/>
    <mergeCell ref="A10:B10"/>
    <mergeCell ref="A3:B3"/>
    <mergeCell ref="A13:E13"/>
    <mergeCell ref="A1:B1"/>
    <mergeCell ref="C1:F1"/>
    <mergeCell ref="A5:B5"/>
    <mergeCell ref="A6:B6"/>
    <mergeCell ref="A7:B7"/>
    <mergeCell ref="A8:B8"/>
  </mergeCells>
  <conditionalFormatting sqref="A16:E36">
    <cfRule type="expression" dxfId="3" priority="1">
      <formula>A16&lt;&gt;""</formula>
    </cfRule>
  </conditionalFormatting>
  <hyperlinks>
    <hyperlink ref="H1" location="Sommaire!A1" display="Retour vers le sommaire" xr:uid="{CD5D6C40-668A-4719-9EE2-CBDADFFBF5EC}"/>
  </hyperlink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A9732-813B-48CE-8D31-C544B459C8A5}">
  <dimension ref="A1:H36"/>
  <sheetViews>
    <sheetView showGridLines="0" workbookViewId="0">
      <selection activeCell="C1" sqref="C1:F1"/>
    </sheetView>
  </sheetViews>
  <sheetFormatPr baseColWidth="10" defaultRowHeight="15" x14ac:dyDescent="0.25"/>
  <cols>
    <col min="1" max="5" width="14.28515625" customWidth="1"/>
    <col min="6" max="6" width="15" customWidth="1"/>
  </cols>
  <sheetData>
    <row r="1" spans="1:8" ht="25.5" customHeight="1" x14ac:dyDescent="0.25">
      <c r="A1" s="25" t="s">
        <v>1</v>
      </c>
      <c r="B1" s="25"/>
      <c r="C1" s="29"/>
      <c r="D1" s="30"/>
      <c r="E1" s="30"/>
      <c r="F1" s="31"/>
      <c r="H1" s="16" t="s">
        <v>25</v>
      </c>
    </row>
    <row r="2" spans="1:8" x14ac:dyDescent="0.25">
      <c r="A2" s="4"/>
      <c r="B2" s="4"/>
    </row>
    <row r="3" spans="1:8" x14ac:dyDescent="0.25">
      <c r="A3" s="23" t="s">
        <v>0</v>
      </c>
      <c r="B3" s="23"/>
      <c r="C3" s="1"/>
    </row>
    <row r="4" spans="1:8" x14ac:dyDescent="0.25">
      <c r="A4" s="4"/>
      <c r="B4" s="4"/>
    </row>
    <row r="5" spans="1:8" x14ac:dyDescent="0.25">
      <c r="A5" s="23" t="s">
        <v>2</v>
      </c>
      <c r="B5" s="23"/>
      <c r="C5" s="1"/>
      <c r="E5" s="4" t="s">
        <v>7</v>
      </c>
      <c r="F5" s="11">
        <v>45543</v>
      </c>
    </row>
    <row r="6" spans="1:8" x14ac:dyDescent="0.25">
      <c r="A6" s="23" t="s">
        <v>3</v>
      </c>
      <c r="B6" s="23"/>
      <c r="C6" s="7">
        <v>42485</v>
      </c>
      <c r="E6" s="4" t="s">
        <v>8</v>
      </c>
      <c r="F6" s="1"/>
    </row>
    <row r="7" spans="1:8" x14ac:dyDescent="0.25">
      <c r="A7" s="23" t="s">
        <v>9</v>
      </c>
      <c r="B7" s="23"/>
      <c r="C7" s="2">
        <v>12500</v>
      </c>
    </row>
    <row r="8" spans="1:8" x14ac:dyDescent="0.25">
      <c r="A8" s="23" t="s">
        <v>10</v>
      </c>
      <c r="B8" s="23"/>
      <c r="C8" s="5" t="s">
        <v>6</v>
      </c>
    </row>
    <row r="9" spans="1:8" x14ac:dyDescent="0.25">
      <c r="A9" s="23" t="s">
        <v>4</v>
      </c>
      <c r="B9" s="23"/>
      <c r="C9" s="7">
        <f>IF(C6="","",C6)</f>
        <v>42485</v>
      </c>
    </row>
    <row r="10" spans="1:8" x14ac:dyDescent="0.25">
      <c r="A10" s="23" t="s">
        <v>5</v>
      </c>
      <c r="B10" s="23"/>
      <c r="C10" s="2">
        <v>5</v>
      </c>
      <c r="D10" s="6" t="s">
        <v>11</v>
      </c>
      <c r="E10" s="8">
        <f>IF(C10="","",1/C10)</f>
        <v>0.2</v>
      </c>
    </row>
    <row r="13" spans="1:8" x14ac:dyDescent="0.25">
      <c r="A13" s="24" t="s">
        <v>17</v>
      </c>
      <c r="B13" s="24"/>
      <c r="C13" s="24"/>
      <c r="D13" s="24"/>
      <c r="E13" s="24"/>
    </row>
    <row r="15" spans="1:8" ht="30.75" customHeight="1" x14ac:dyDescent="0.25">
      <c r="A15" s="3" t="s">
        <v>12</v>
      </c>
      <c r="B15" s="3" t="s">
        <v>13</v>
      </c>
      <c r="C15" s="3" t="s">
        <v>14</v>
      </c>
      <c r="D15" s="3" t="s">
        <v>15</v>
      </c>
      <c r="E15" s="3" t="s">
        <v>16</v>
      </c>
    </row>
    <row r="16" spans="1:8" x14ac:dyDescent="0.25">
      <c r="A16" s="9">
        <f>IF(OR($C$7="",$C$9="",$C$10=""),"",IF(F5="",DATE(YEAR(C9),12,31),IF(YEAR(F5)=YEAR(C6),F5,DATE(YEAR(C9),12,31))))</f>
        <v>42735</v>
      </c>
      <c r="B16" s="10">
        <f>IF(A16="","",IF(ROW(A16)-15=1,$C$7,E15))</f>
        <v>12500</v>
      </c>
      <c r="C16" s="10">
        <f>IF(A16="","",$C$7*$E$10*DAYS360($C$9,A16)/360)</f>
        <v>1708.3333333333333</v>
      </c>
      <c r="D16" s="10">
        <f>IF(A16="","",IF(ROW(D16)=16,C16,D15+C16))</f>
        <v>1708.3333333333333</v>
      </c>
      <c r="E16" s="10">
        <f>IF(A16="","",B16-C16)</f>
        <v>10791.666666666666</v>
      </c>
    </row>
    <row r="17" spans="1:5" x14ac:dyDescent="0.25">
      <c r="A17" s="9">
        <f>IF(A16="","",IF($F$5="",IF(ROW()-16&gt;$C$10,"",DATE(YEAR(A16)+1,12,31)),
IF(YEAR($F$5)&lt;YEAR($C$9)+ ROW()-16,"",IF(YEAR(A16)+1=YEAR($F$5),
$F$5,DATE(YEAR(A16)+1,12,31)))))</f>
        <v>43100</v>
      </c>
      <c r="B17" s="10">
        <f t="shared" ref="B17:B36" si="0">IF(A17="","",IF(ROW(A17)-15=1,$C$7,E16))</f>
        <v>10791.666666666666</v>
      </c>
      <c r="C17" s="10">
        <f>IF(A17="","",IF(AND($F$5&lt;&gt;"",A17=$F$5),IF(B17=0,0,$C$7*$E$10*DAYS360(A16+1,$F$5)
/360),IF(B17&gt;$C$7*$E$10,$C$7*$E$10,B17)))</f>
        <v>2500</v>
      </c>
      <c r="D17" s="10">
        <f t="shared" ref="D17:D24" si="1">IF(A17="","",IF(ROW(D17)=16,C17,D16+C17))</f>
        <v>4208.333333333333</v>
      </c>
      <c r="E17" s="10">
        <f t="shared" ref="E17:E24" si="2">IF(A17="","",B17-C17)</f>
        <v>8291.6666666666661</v>
      </c>
    </row>
    <row r="18" spans="1:5" x14ac:dyDescent="0.25">
      <c r="A18" s="9">
        <f t="shared" ref="A18:A36" si="3">IF(A17="","",IF($F$5="",IF(ROW()-16&gt;$C$10,"",DATE(YEAR(A17)+1,12,31)),
IF(YEAR($F$5)&lt;YEAR($C$9)+ ROW()-16,"",IF(YEAR(A17)+1=YEAR($F$5),
$F$5,DATE(YEAR(A17)+1,12,31)))))</f>
        <v>43465</v>
      </c>
      <c r="B18" s="10">
        <f t="shared" si="0"/>
        <v>8291.6666666666661</v>
      </c>
      <c r="C18" s="10">
        <f t="shared" ref="C18:C36" si="4">IF(A18="","",IF(AND($F$5&lt;&gt;"",A18=$F$5),IF(B18=0,0,$C$7*$E$10*DAYS360(A17+1,$F$5)
/360),IF(B18&gt;$C$7*$E$10,$C$7*$E$10,B18)))</f>
        <v>2500</v>
      </c>
      <c r="D18" s="10">
        <f t="shared" si="1"/>
        <v>6708.333333333333</v>
      </c>
      <c r="E18" s="10">
        <f t="shared" si="2"/>
        <v>5791.6666666666661</v>
      </c>
    </row>
    <row r="19" spans="1:5" x14ac:dyDescent="0.25">
      <c r="A19" s="9">
        <f t="shared" si="3"/>
        <v>43830</v>
      </c>
      <c r="B19" s="10">
        <f t="shared" si="0"/>
        <v>5791.6666666666661</v>
      </c>
      <c r="C19" s="10">
        <f t="shared" si="4"/>
        <v>2500</v>
      </c>
      <c r="D19" s="10">
        <f t="shared" si="1"/>
        <v>9208.3333333333321</v>
      </c>
      <c r="E19" s="10">
        <f t="shared" si="2"/>
        <v>3291.6666666666661</v>
      </c>
    </row>
    <row r="20" spans="1:5" x14ac:dyDescent="0.25">
      <c r="A20" s="9">
        <f t="shared" si="3"/>
        <v>44196</v>
      </c>
      <c r="B20" s="10">
        <f t="shared" si="0"/>
        <v>3291.6666666666661</v>
      </c>
      <c r="C20" s="10">
        <f t="shared" si="4"/>
        <v>2500</v>
      </c>
      <c r="D20" s="10">
        <f t="shared" si="1"/>
        <v>11708.333333333332</v>
      </c>
      <c r="E20" s="10">
        <f t="shared" si="2"/>
        <v>791.66666666666606</v>
      </c>
    </row>
    <row r="21" spans="1:5" x14ac:dyDescent="0.25">
      <c r="A21" s="9">
        <f t="shared" si="3"/>
        <v>44561</v>
      </c>
      <c r="B21" s="10">
        <f t="shared" si="0"/>
        <v>791.66666666666606</v>
      </c>
      <c r="C21" s="10">
        <f t="shared" si="4"/>
        <v>791.66666666666606</v>
      </c>
      <c r="D21" s="10">
        <f t="shared" si="1"/>
        <v>12499.999999999998</v>
      </c>
      <c r="E21" s="10">
        <f t="shared" si="2"/>
        <v>0</v>
      </c>
    </row>
    <row r="22" spans="1:5" x14ac:dyDescent="0.25">
      <c r="A22" s="9">
        <f t="shared" si="3"/>
        <v>44926</v>
      </c>
      <c r="B22" s="10">
        <f t="shared" si="0"/>
        <v>0</v>
      </c>
      <c r="C22" s="10">
        <f t="shared" si="4"/>
        <v>0</v>
      </c>
      <c r="D22" s="10">
        <f t="shared" si="1"/>
        <v>12499.999999999998</v>
      </c>
      <c r="E22" s="10">
        <f t="shared" si="2"/>
        <v>0</v>
      </c>
    </row>
    <row r="23" spans="1:5" x14ac:dyDescent="0.25">
      <c r="A23" s="9">
        <f t="shared" si="3"/>
        <v>45291</v>
      </c>
      <c r="B23" s="10">
        <f t="shared" si="0"/>
        <v>0</v>
      </c>
      <c r="C23" s="10">
        <f t="shared" si="4"/>
        <v>0</v>
      </c>
      <c r="D23" s="10">
        <f t="shared" si="1"/>
        <v>12499.999999999998</v>
      </c>
      <c r="E23" s="10">
        <f t="shared" si="2"/>
        <v>0</v>
      </c>
    </row>
    <row r="24" spans="1:5" x14ac:dyDescent="0.25">
      <c r="A24" s="9">
        <f t="shared" si="3"/>
        <v>45543</v>
      </c>
      <c r="B24" s="10">
        <f t="shared" si="0"/>
        <v>0</v>
      </c>
      <c r="C24" s="10">
        <f t="shared" si="4"/>
        <v>0</v>
      </c>
      <c r="D24" s="10">
        <f t="shared" si="1"/>
        <v>12499.999999999998</v>
      </c>
      <c r="E24" s="10">
        <f t="shared" si="2"/>
        <v>0</v>
      </c>
    </row>
    <row r="25" spans="1:5" x14ac:dyDescent="0.25">
      <c r="A25" s="9" t="str">
        <f t="shared" si="3"/>
        <v/>
      </c>
      <c r="B25" s="10" t="str">
        <f t="shared" si="0"/>
        <v/>
      </c>
      <c r="C25" s="10" t="str">
        <f t="shared" si="4"/>
        <v/>
      </c>
      <c r="D25" s="10" t="str">
        <f t="shared" ref="D25:D36" si="5">IF(A25="","",IF(ROW(D25)=16,C25,D24+C25))</f>
        <v/>
      </c>
      <c r="E25" s="10" t="str">
        <f t="shared" ref="E25:E36" si="6">IF(A25="","",B25-C25)</f>
        <v/>
      </c>
    </row>
    <row r="26" spans="1:5" x14ac:dyDescent="0.25">
      <c r="A26" s="9" t="str">
        <f t="shared" si="3"/>
        <v/>
      </c>
      <c r="B26" s="10" t="str">
        <f t="shared" si="0"/>
        <v/>
      </c>
      <c r="C26" s="10" t="str">
        <f t="shared" si="4"/>
        <v/>
      </c>
      <c r="D26" s="10" t="str">
        <f t="shared" si="5"/>
        <v/>
      </c>
      <c r="E26" s="10" t="str">
        <f t="shared" si="6"/>
        <v/>
      </c>
    </row>
    <row r="27" spans="1:5" x14ac:dyDescent="0.25">
      <c r="A27" s="9" t="str">
        <f t="shared" si="3"/>
        <v/>
      </c>
      <c r="B27" s="10" t="str">
        <f t="shared" si="0"/>
        <v/>
      </c>
      <c r="C27" s="10" t="str">
        <f t="shared" si="4"/>
        <v/>
      </c>
      <c r="D27" s="10" t="str">
        <f t="shared" si="5"/>
        <v/>
      </c>
      <c r="E27" s="10" t="str">
        <f t="shared" si="6"/>
        <v/>
      </c>
    </row>
    <row r="28" spans="1:5" x14ac:dyDescent="0.25">
      <c r="A28" s="9" t="str">
        <f t="shared" si="3"/>
        <v/>
      </c>
      <c r="B28" s="10" t="str">
        <f t="shared" si="0"/>
        <v/>
      </c>
      <c r="C28" s="10" t="str">
        <f t="shared" si="4"/>
        <v/>
      </c>
      <c r="D28" s="10" t="str">
        <f t="shared" si="5"/>
        <v/>
      </c>
      <c r="E28" s="10" t="str">
        <f t="shared" si="6"/>
        <v/>
      </c>
    </row>
    <row r="29" spans="1:5" x14ac:dyDescent="0.25">
      <c r="A29" s="9" t="str">
        <f t="shared" si="3"/>
        <v/>
      </c>
      <c r="B29" s="10" t="str">
        <f t="shared" si="0"/>
        <v/>
      </c>
      <c r="C29" s="10" t="str">
        <f t="shared" si="4"/>
        <v/>
      </c>
      <c r="D29" s="10" t="str">
        <f t="shared" si="5"/>
        <v/>
      </c>
      <c r="E29" s="10" t="str">
        <f t="shared" si="6"/>
        <v/>
      </c>
    </row>
    <row r="30" spans="1:5" x14ac:dyDescent="0.25">
      <c r="A30" s="9" t="str">
        <f t="shared" si="3"/>
        <v/>
      </c>
      <c r="B30" s="10" t="str">
        <f t="shared" si="0"/>
        <v/>
      </c>
      <c r="C30" s="10" t="str">
        <f t="shared" si="4"/>
        <v/>
      </c>
      <c r="D30" s="10" t="str">
        <f t="shared" si="5"/>
        <v/>
      </c>
      <c r="E30" s="10" t="str">
        <f t="shared" si="6"/>
        <v/>
      </c>
    </row>
    <row r="31" spans="1:5" x14ac:dyDescent="0.25">
      <c r="A31" s="9" t="str">
        <f t="shared" si="3"/>
        <v/>
      </c>
      <c r="B31" s="10" t="str">
        <f t="shared" si="0"/>
        <v/>
      </c>
      <c r="C31" s="10" t="str">
        <f t="shared" si="4"/>
        <v/>
      </c>
      <c r="D31" s="10" t="str">
        <f t="shared" si="5"/>
        <v/>
      </c>
      <c r="E31" s="10" t="str">
        <f t="shared" si="6"/>
        <v/>
      </c>
    </row>
    <row r="32" spans="1:5" x14ac:dyDescent="0.25">
      <c r="A32" s="9" t="str">
        <f t="shared" si="3"/>
        <v/>
      </c>
      <c r="B32" s="10" t="str">
        <f t="shared" si="0"/>
        <v/>
      </c>
      <c r="C32" s="10" t="str">
        <f t="shared" si="4"/>
        <v/>
      </c>
      <c r="D32" s="10" t="str">
        <f t="shared" si="5"/>
        <v/>
      </c>
      <c r="E32" s="10" t="str">
        <f t="shared" si="6"/>
        <v/>
      </c>
    </row>
    <row r="33" spans="1:5" x14ac:dyDescent="0.25">
      <c r="A33" s="9" t="str">
        <f t="shared" si="3"/>
        <v/>
      </c>
      <c r="B33" s="10" t="str">
        <f t="shared" si="0"/>
        <v/>
      </c>
      <c r="C33" s="10" t="str">
        <f t="shared" si="4"/>
        <v/>
      </c>
      <c r="D33" s="10" t="str">
        <f t="shared" si="5"/>
        <v/>
      </c>
      <c r="E33" s="10" t="str">
        <f t="shared" si="6"/>
        <v/>
      </c>
    </row>
    <row r="34" spans="1:5" x14ac:dyDescent="0.25">
      <c r="A34" s="9" t="str">
        <f t="shared" si="3"/>
        <v/>
      </c>
      <c r="B34" s="10" t="str">
        <f t="shared" si="0"/>
        <v/>
      </c>
      <c r="C34" s="10" t="str">
        <f t="shared" si="4"/>
        <v/>
      </c>
      <c r="D34" s="10" t="str">
        <f t="shared" si="5"/>
        <v/>
      </c>
      <c r="E34" s="10" t="str">
        <f t="shared" si="6"/>
        <v/>
      </c>
    </row>
    <row r="35" spans="1:5" x14ac:dyDescent="0.25">
      <c r="A35" s="9" t="str">
        <f t="shared" si="3"/>
        <v/>
      </c>
      <c r="B35" s="10" t="str">
        <f t="shared" si="0"/>
        <v/>
      </c>
      <c r="C35" s="10" t="str">
        <f t="shared" si="4"/>
        <v/>
      </c>
      <c r="D35" s="10" t="str">
        <f t="shared" si="5"/>
        <v/>
      </c>
      <c r="E35" s="10" t="str">
        <f t="shared" si="6"/>
        <v/>
      </c>
    </row>
    <row r="36" spans="1:5" x14ac:dyDescent="0.25">
      <c r="A36" s="9" t="str">
        <f t="shared" si="3"/>
        <v/>
      </c>
      <c r="B36" s="10" t="str">
        <f t="shared" si="0"/>
        <v/>
      </c>
      <c r="C36" s="10" t="str">
        <f t="shared" si="4"/>
        <v/>
      </c>
      <c r="D36" s="10" t="str">
        <f t="shared" si="5"/>
        <v/>
      </c>
      <c r="E36" s="10" t="str">
        <f t="shared" si="6"/>
        <v/>
      </c>
    </row>
  </sheetData>
  <mergeCells count="10">
    <mergeCell ref="A8:B8"/>
    <mergeCell ref="A9:B9"/>
    <mergeCell ref="A10:B10"/>
    <mergeCell ref="A13:E13"/>
    <mergeCell ref="A1:B1"/>
    <mergeCell ref="C1:F1"/>
    <mergeCell ref="A3:B3"/>
    <mergeCell ref="A5:B5"/>
    <mergeCell ref="A6:B6"/>
    <mergeCell ref="A7:B7"/>
  </mergeCells>
  <conditionalFormatting sqref="A16:E36">
    <cfRule type="expression" dxfId="2" priority="1">
      <formula>A16&lt;&gt;""</formula>
    </cfRule>
  </conditionalFormatting>
  <hyperlinks>
    <hyperlink ref="H1" location="Sommaire!A1" display="Retour vers le sommaire" xr:uid="{027624F2-ECA2-4567-A747-047104C800B4}"/>
  </hyperlink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83A8C-3E21-41C0-9468-F528CA4863E2}">
  <dimension ref="A1:H36"/>
  <sheetViews>
    <sheetView showGridLines="0" workbookViewId="0">
      <selection activeCell="C1" sqref="C1:F1"/>
    </sheetView>
  </sheetViews>
  <sheetFormatPr baseColWidth="10" defaultRowHeight="15" x14ac:dyDescent="0.25"/>
  <cols>
    <col min="1" max="5" width="14.28515625" customWidth="1"/>
    <col min="6" max="6" width="15" customWidth="1"/>
  </cols>
  <sheetData>
    <row r="1" spans="1:8" ht="25.5" customHeight="1" x14ac:dyDescent="0.25">
      <c r="A1" s="25" t="s">
        <v>1</v>
      </c>
      <c r="B1" s="25"/>
      <c r="C1" s="29"/>
      <c r="D1" s="30"/>
      <c r="E1" s="30"/>
      <c r="F1" s="31"/>
      <c r="H1" s="16" t="s">
        <v>25</v>
      </c>
    </row>
    <row r="2" spans="1:8" x14ac:dyDescent="0.25">
      <c r="A2" s="4"/>
      <c r="B2" s="4"/>
    </row>
    <row r="3" spans="1:8" x14ac:dyDescent="0.25">
      <c r="A3" s="23" t="s">
        <v>0</v>
      </c>
      <c r="B3" s="23"/>
      <c r="C3" s="1"/>
    </row>
    <row r="4" spans="1:8" x14ac:dyDescent="0.25">
      <c r="A4" s="4"/>
      <c r="B4" s="4"/>
    </row>
    <row r="5" spans="1:8" x14ac:dyDescent="0.25">
      <c r="A5" s="23" t="s">
        <v>2</v>
      </c>
      <c r="B5" s="23"/>
      <c r="C5" s="11">
        <v>42485</v>
      </c>
      <c r="E5" s="4" t="s">
        <v>7</v>
      </c>
      <c r="F5" s="11">
        <v>45543</v>
      </c>
    </row>
    <row r="6" spans="1:8" x14ac:dyDescent="0.25">
      <c r="A6" s="23" t="s">
        <v>3</v>
      </c>
      <c r="B6" s="23"/>
      <c r="C6" s="7">
        <v>42485</v>
      </c>
      <c r="E6" s="4" t="s">
        <v>8</v>
      </c>
      <c r="F6" s="1"/>
    </row>
    <row r="7" spans="1:8" x14ac:dyDescent="0.25">
      <c r="A7" s="23" t="s">
        <v>9</v>
      </c>
      <c r="B7" s="23"/>
      <c r="C7" s="2">
        <v>12500</v>
      </c>
    </row>
    <row r="8" spans="1:8" x14ac:dyDescent="0.25">
      <c r="A8" s="23" t="s">
        <v>10</v>
      </c>
      <c r="B8" s="23"/>
      <c r="C8" s="5" t="s">
        <v>18</v>
      </c>
    </row>
    <row r="9" spans="1:8" x14ac:dyDescent="0.25">
      <c r="A9" s="23" t="s">
        <v>4</v>
      </c>
      <c r="B9" s="23"/>
      <c r="C9" s="7">
        <f>IF(C5="","",DATE(YEAR(C5),MONTH(C5),1))</f>
        <v>42461</v>
      </c>
      <c r="D9" s="6" t="s">
        <v>19</v>
      </c>
      <c r="E9">
        <v>1.75</v>
      </c>
    </row>
    <row r="10" spans="1:8" x14ac:dyDescent="0.25">
      <c r="A10" s="23" t="s">
        <v>5</v>
      </c>
      <c r="B10" s="23"/>
      <c r="C10" s="2">
        <v>5</v>
      </c>
      <c r="D10" s="6" t="s">
        <v>11</v>
      </c>
      <c r="E10" s="8">
        <f>IF(C10="","",(1/C10)*E9)</f>
        <v>0.35000000000000003</v>
      </c>
    </row>
    <row r="13" spans="1:8" x14ac:dyDescent="0.25">
      <c r="A13" s="24" t="s">
        <v>17</v>
      </c>
      <c r="B13" s="24"/>
      <c r="C13" s="24"/>
      <c r="D13" s="24"/>
      <c r="E13" s="24"/>
    </row>
    <row r="15" spans="1:8" ht="30.75" customHeight="1" x14ac:dyDescent="0.25">
      <c r="A15" s="3" t="s">
        <v>12</v>
      </c>
      <c r="B15" s="3" t="s">
        <v>13</v>
      </c>
      <c r="C15" s="3" t="s">
        <v>14</v>
      </c>
      <c r="D15" s="3" t="s">
        <v>15</v>
      </c>
      <c r="E15" s="3" t="s">
        <v>16</v>
      </c>
    </row>
    <row r="16" spans="1:8" x14ac:dyDescent="0.25">
      <c r="A16" s="9">
        <f>IF(OR($C$7="",$C$9="",$C$10=""),"",IF(F5="",DATE(YEAR(C9),12,31),
IF(YEAR(F5)=YEAR(C9),DATE(YEAR(F5),MONTH(F5),1),
DATE(YEAR(C9),12,31))))</f>
        <v>42735</v>
      </c>
      <c r="B16" s="10">
        <f>IF(A16="","",IF(ROW(A16)-15=1,$C$7,E15))</f>
        <v>12500</v>
      </c>
      <c r="C16" s="10">
        <f>IF(A16="","",$C$7*$E$10*DAYS360($C$9,A16)/360)</f>
        <v>3281.25</v>
      </c>
      <c r="D16" s="10">
        <f>IF(A16="","",IF(ROW(D16)=16,C16,D15+C16))</f>
        <v>3281.25</v>
      </c>
      <c r="E16" s="10">
        <f>IF(A16="","",B16-C16)</f>
        <v>9218.75</v>
      </c>
    </row>
    <row r="17" spans="1:5" x14ac:dyDescent="0.25">
      <c r="A17" s="9">
        <f>IF(A16="","",IF($F$5="",IF(ROW()-16&gt;=$C$10,"", DATE(YEAR(A16)+1,12,31)),IF(YEAR($F$5)&lt;YEAR($C$9)+ ROW()-16,"",
IF(YEAR(A16)+1=YEAR($F$5),DATE(YEAR($F$5),MONTH($F$5),1), DATE(YEAR(A16)+1,12,31)))))</f>
        <v>43100</v>
      </c>
      <c r="B17" s="10">
        <f t="shared" ref="B17:B36" si="0">IF(A17="","",IF(ROW(A17)-15=1,$C$7,E16))</f>
        <v>9218.75</v>
      </c>
      <c r="C17" s="10">
        <f>IF(A17="","",IF($F$5="",IF(B17* $E$10&gt;B17/($C$10-(ROW()-16)),
B17*$E$10,B17/($C$10-(ROW()-16))),IF(B17=0,0,IF(B17*$E$10&gt;B17/($C$10-(ROW()
-16)),B17*$E$10*DAYS360(A16+1,A17)/360,(B17/($C$10-(ROW()
-16)))*DAYS360(A16+1,A17)/360))))</f>
        <v>3226.5625000000005</v>
      </c>
      <c r="D17" s="10">
        <f t="shared" ref="D17:D36" si="1">IF(A17="","",IF(ROW(D17)=16,C17,D16+C17))</f>
        <v>6507.8125</v>
      </c>
      <c r="E17" s="10">
        <f t="shared" ref="E17:E36" si="2">IF(A17="","",B17-C17)</f>
        <v>5992.1875</v>
      </c>
    </row>
    <row r="18" spans="1:5" x14ac:dyDescent="0.25">
      <c r="A18" s="9">
        <f t="shared" ref="A18:A36" si="3">IF(A17="","",IF($F$5="",IF(ROW()-16&gt;=$C$10,"", DATE(YEAR(A17)+1,12,31)),IF(YEAR($F$5)&lt;YEAR($C$9)+ ROW()-16,"",
IF(YEAR(A17)+1=YEAR($F$5),DATE(YEAR($F$5),MONTH($F$5),1), DATE(YEAR(A17)+1,12,31)))))</f>
        <v>43465</v>
      </c>
      <c r="B18" s="10">
        <f>IF(A18="","",IF(ROW(A18)-15=1,$C$7,E17))</f>
        <v>5992.1875</v>
      </c>
      <c r="C18" s="10">
        <f t="shared" ref="C18:C36" si="4">IF(A18="","",IF($F$5="",IF(B18* $E$10&gt;B18/($C$10-(ROW()-16)),
B18*$E$10,B18/($C$10-(ROW()-16))),IF(B18=0,0,IF(B18*$E$10&gt;B18/($C$10-(ROW()
-16)),B18*$E$10*DAYS360(A17+1,A18)/360,(B18/($C$10-(ROW()
-16)))*DAYS360(A17+1,A18)/360))))</f>
        <v>2097.265625</v>
      </c>
      <c r="D18" s="10">
        <f t="shared" si="1"/>
        <v>8605.078125</v>
      </c>
      <c r="E18" s="10">
        <f t="shared" si="2"/>
        <v>3894.921875</v>
      </c>
    </row>
    <row r="19" spans="1:5" x14ac:dyDescent="0.25">
      <c r="A19" s="9">
        <f t="shared" si="3"/>
        <v>43830</v>
      </c>
      <c r="B19" s="10">
        <f t="shared" si="0"/>
        <v>3894.921875</v>
      </c>
      <c r="C19" s="10">
        <f t="shared" si="4"/>
        <v>1947.4609375</v>
      </c>
      <c r="D19" s="10">
        <f t="shared" si="1"/>
        <v>10552.5390625</v>
      </c>
      <c r="E19" s="10">
        <f t="shared" si="2"/>
        <v>1947.4609375</v>
      </c>
    </row>
    <row r="20" spans="1:5" x14ac:dyDescent="0.25">
      <c r="A20" s="9">
        <f t="shared" si="3"/>
        <v>44196</v>
      </c>
      <c r="B20" s="10">
        <f t="shared" si="0"/>
        <v>1947.4609375</v>
      </c>
      <c r="C20" s="10">
        <f t="shared" si="4"/>
        <v>1947.4609375</v>
      </c>
      <c r="D20" s="10">
        <f t="shared" si="1"/>
        <v>12500</v>
      </c>
      <c r="E20" s="10">
        <f t="shared" si="2"/>
        <v>0</v>
      </c>
    </row>
    <row r="21" spans="1:5" x14ac:dyDescent="0.25">
      <c r="A21" s="9">
        <f t="shared" si="3"/>
        <v>44561</v>
      </c>
      <c r="B21" s="10">
        <f t="shared" si="0"/>
        <v>0</v>
      </c>
      <c r="C21" s="10">
        <f t="shared" si="4"/>
        <v>0</v>
      </c>
      <c r="D21" s="10">
        <f t="shared" si="1"/>
        <v>12500</v>
      </c>
      <c r="E21" s="10">
        <f t="shared" si="2"/>
        <v>0</v>
      </c>
    </row>
    <row r="22" spans="1:5" x14ac:dyDescent="0.25">
      <c r="A22" s="9">
        <f t="shared" si="3"/>
        <v>44926</v>
      </c>
      <c r="B22" s="10">
        <f t="shared" si="0"/>
        <v>0</v>
      </c>
      <c r="C22" s="10">
        <f t="shared" si="4"/>
        <v>0</v>
      </c>
      <c r="D22" s="10">
        <f t="shared" si="1"/>
        <v>12500</v>
      </c>
      <c r="E22" s="10">
        <f t="shared" si="2"/>
        <v>0</v>
      </c>
    </row>
    <row r="23" spans="1:5" x14ac:dyDescent="0.25">
      <c r="A23" s="9">
        <f t="shared" si="3"/>
        <v>45291</v>
      </c>
      <c r="B23" s="10">
        <f t="shared" si="0"/>
        <v>0</v>
      </c>
      <c r="C23" s="10">
        <f t="shared" si="4"/>
        <v>0</v>
      </c>
      <c r="D23" s="10">
        <f t="shared" si="1"/>
        <v>12500</v>
      </c>
      <c r="E23" s="10">
        <f t="shared" si="2"/>
        <v>0</v>
      </c>
    </row>
    <row r="24" spans="1:5" x14ac:dyDescent="0.25">
      <c r="A24" s="9">
        <f t="shared" si="3"/>
        <v>45536</v>
      </c>
      <c r="B24" s="10">
        <f t="shared" si="0"/>
        <v>0</v>
      </c>
      <c r="C24" s="10">
        <f t="shared" si="4"/>
        <v>0</v>
      </c>
      <c r="D24" s="10">
        <f t="shared" si="1"/>
        <v>12500</v>
      </c>
      <c r="E24" s="10">
        <f t="shared" si="2"/>
        <v>0</v>
      </c>
    </row>
    <row r="25" spans="1:5" x14ac:dyDescent="0.25">
      <c r="A25" s="9" t="str">
        <f t="shared" si="3"/>
        <v/>
      </c>
      <c r="B25" s="10" t="str">
        <f t="shared" si="0"/>
        <v/>
      </c>
      <c r="C25" s="10" t="str">
        <f t="shared" si="4"/>
        <v/>
      </c>
      <c r="D25" s="10" t="str">
        <f t="shared" si="1"/>
        <v/>
      </c>
      <c r="E25" s="10" t="str">
        <f t="shared" si="2"/>
        <v/>
      </c>
    </row>
    <row r="26" spans="1:5" x14ac:dyDescent="0.25">
      <c r="A26" s="9" t="str">
        <f t="shared" si="3"/>
        <v/>
      </c>
      <c r="B26" s="10" t="str">
        <f t="shared" si="0"/>
        <v/>
      </c>
      <c r="C26" s="10" t="str">
        <f t="shared" si="4"/>
        <v/>
      </c>
      <c r="D26" s="10" t="str">
        <f t="shared" si="1"/>
        <v/>
      </c>
      <c r="E26" s="10" t="str">
        <f t="shared" si="2"/>
        <v/>
      </c>
    </row>
    <row r="27" spans="1:5" x14ac:dyDescent="0.25">
      <c r="A27" s="9" t="str">
        <f t="shared" si="3"/>
        <v/>
      </c>
      <c r="B27" s="10" t="str">
        <f t="shared" si="0"/>
        <v/>
      </c>
      <c r="C27" s="10" t="str">
        <f t="shared" si="4"/>
        <v/>
      </c>
      <c r="D27" s="10" t="str">
        <f t="shared" si="1"/>
        <v/>
      </c>
      <c r="E27" s="10" t="str">
        <f t="shared" si="2"/>
        <v/>
      </c>
    </row>
    <row r="28" spans="1:5" x14ac:dyDescent="0.25">
      <c r="A28" s="9" t="str">
        <f t="shared" si="3"/>
        <v/>
      </c>
      <c r="B28" s="10" t="str">
        <f t="shared" si="0"/>
        <v/>
      </c>
      <c r="C28" s="10" t="str">
        <f t="shared" si="4"/>
        <v/>
      </c>
      <c r="D28" s="10" t="str">
        <f t="shared" si="1"/>
        <v/>
      </c>
      <c r="E28" s="10" t="str">
        <f t="shared" si="2"/>
        <v/>
      </c>
    </row>
    <row r="29" spans="1:5" x14ac:dyDescent="0.25">
      <c r="A29" s="9" t="str">
        <f t="shared" si="3"/>
        <v/>
      </c>
      <c r="B29" s="10" t="str">
        <f t="shared" si="0"/>
        <v/>
      </c>
      <c r="C29" s="10" t="str">
        <f t="shared" si="4"/>
        <v/>
      </c>
      <c r="D29" s="10" t="str">
        <f t="shared" si="1"/>
        <v/>
      </c>
      <c r="E29" s="10" t="str">
        <f t="shared" si="2"/>
        <v/>
      </c>
    </row>
    <row r="30" spans="1:5" x14ac:dyDescent="0.25">
      <c r="A30" s="9" t="str">
        <f t="shared" si="3"/>
        <v/>
      </c>
      <c r="B30" s="10" t="str">
        <f t="shared" si="0"/>
        <v/>
      </c>
      <c r="C30" s="10" t="str">
        <f t="shared" si="4"/>
        <v/>
      </c>
      <c r="D30" s="10" t="str">
        <f t="shared" si="1"/>
        <v/>
      </c>
      <c r="E30" s="10" t="str">
        <f t="shared" si="2"/>
        <v/>
      </c>
    </row>
    <row r="31" spans="1:5" x14ac:dyDescent="0.25">
      <c r="A31" s="9" t="str">
        <f t="shared" si="3"/>
        <v/>
      </c>
      <c r="B31" s="10" t="str">
        <f t="shared" si="0"/>
        <v/>
      </c>
      <c r="C31" s="10" t="str">
        <f t="shared" si="4"/>
        <v/>
      </c>
      <c r="D31" s="10" t="str">
        <f t="shared" si="1"/>
        <v/>
      </c>
      <c r="E31" s="10" t="str">
        <f t="shared" si="2"/>
        <v/>
      </c>
    </row>
    <row r="32" spans="1:5" x14ac:dyDescent="0.25">
      <c r="A32" s="9" t="str">
        <f t="shared" si="3"/>
        <v/>
      </c>
      <c r="B32" s="10" t="str">
        <f t="shared" si="0"/>
        <v/>
      </c>
      <c r="C32" s="10" t="str">
        <f t="shared" si="4"/>
        <v/>
      </c>
      <c r="D32" s="10" t="str">
        <f t="shared" si="1"/>
        <v/>
      </c>
      <c r="E32" s="10" t="str">
        <f t="shared" si="2"/>
        <v/>
      </c>
    </row>
    <row r="33" spans="1:5" x14ac:dyDescent="0.25">
      <c r="A33" s="9" t="str">
        <f t="shared" si="3"/>
        <v/>
      </c>
      <c r="B33" s="10" t="str">
        <f t="shared" si="0"/>
        <v/>
      </c>
      <c r="C33" s="10" t="str">
        <f t="shared" si="4"/>
        <v/>
      </c>
      <c r="D33" s="10" t="str">
        <f t="shared" si="1"/>
        <v/>
      </c>
      <c r="E33" s="10" t="str">
        <f t="shared" si="2"/>
        <v/>
      </c>
    </row>
    <row r="34" spans="1:5" x14ac:dyDescent="0.25">
      <c r="A34" s="9" t="str">
        <f t="shared" si="3"/>
        <v/>
      </c>
      <c r="B34" s="10" t="str">
        <f t="shared" si="0"/>
        <v/>
      </c>
      <c r="C34" s="10" t="str">
        <f t="shared" si="4"/>
        <v/>
      </c>
      <c r="D34" s="10" t="str">
        <f t="shared" si="1"/>
        <v/>
      </c>
      <c r="E34" s="10" t="str">
        <f t="shared" si="2"/>
        <v/>
      </c>
    </row>
    <row r="35" spans="1:5" x14ac:dyDescent="0.25">
      <c r="A35" s="9" t="str">
        <f t="shared" si="3"/>
        <v/>
      </c>
      <c r="B35" s="10" t="str">
        <f t="shared" si="0"/>
        <v/>
      </c>
      <c r="C35" s="10" t="str">
        <f t="shared" si="4"/>
        <v/>
      </c>
      <c r="D35" s="10" t="str">
        <f t="shared" si="1"/>
        <v/>
      </c>
      <c r="E35" s="10" t="str">
        <f t="shared" si="2"/>
        <v/>
      </c>
    </row>
    <row r="36" spans="1:5" x14ac:dyDescent="0.25">
      <c r="A36" s="9" t="str">
        <f t="shared" si="3"/>
        <v/>
      </c>
      <c r="B36" s="10" t="str">
        <f t="shared" si="0"/>
        <v/>
      </c>
      <c r="C36" s="10" t="str">
        <f t="shared" si="4"/>
        <v/>
      </c>
      <c r="D36" s="10" t="str">
        <f t="shared" si="1"/>
        <v/>
      </c>
      <c r="E36" s="10" t="str">
        <f t="shared" si="2"/>
        <v/>
      </c>
    </row>
  </sheetData>
  <mergeCells count="10">
    <mergeCell ref="A8:B8"/>
    <mergeCell ref="A9:B9"/>
    <mergeCell ref="A10:B10"/>
    <mergeCell ref="A13:E13"/>
    <mergeCell ref="A1:B1"/>
    <mergeCell ref="C1:F1"/>
    <mergeCell ref="A3:B3"/>
    <mergeCell ref="A5:B5"/>
    <mergeCell ref="A6:B6"/>
    <mergeCell ref="A7:B7"/>
  </mergeCells>
  <conditionalFormatting sqref="A16:E36">
    <cfRule type="expression" dxfId="1" priority="1">
      <formula>A16&lt;&gt;""</formula>
    </cfRule>
  </conditionalFormatting>
  <hyperlinks>
    <hyperlink ref="H1" location="Sommaire!A1" display="Retour vers le sommaire" xr:uid="{863084F7-848A-4141-AF09-480F17D79CC6}"/>
  </hyperlink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42207-C772-48E9-8D64-9166491E2A96}">
  <dimension ref="A1:H36"/>
  <sheetViews>
    <sheetView showGridLines="0" workbookViewId="0">
      <selection activeCell="H1" sqref="H1"/>
    </sheetView>
  </sheetViews>
  <sheetFormatPr baseColWidth="10" defaultRowHeight="15" x14ac:dyDescent="0.25"/>
  <cols>
    <col min="1" max="5" width="14.28515625" customWidth="1"/>
    <col min="6" max="6" width="15" customWidth="1"/>
  </cols>
  <sheetData>
    <row r="1" spans="1:8" ht="25.5" customHeight="1" x14ac:dyDescent="0.25">
      <c r="A1" s="25" t="s">
        <v>1</v>
      </c>
      <c r="B1" s="25"/>
      <c r="C1" s="29"/>
      <c r="D1" s="30"/>
      <c r="E1" s="30"/>
      <c r="F1" s="31"/>
      <c r="H1" s="16" t="s">
        <v>25</v>
      </c>
    </row>
    <row r="2" spans="1:8" x14ac:dyDescent="0.25">
      <c r="A2" s="4"/>
      <c r="B2" s="4"/>
    </row>
    <row r="3" spans="1:8" x14ac:dyDescent="0.25">
      <c r="A3" s="23" t="s">
        <v>0</v>
      </c>
      <c r="B3" s="23"/>
      <c r="C3" s="1"/>
    </row>
    <row r="4" spans="1:8" x14ac:dyDescent="0.25">
      <c r="A4" s="4"/>
      <c r="B4" s="4"/>
    </row>
    <row r="5" spans="1:8" x14ac:dyDescent="0.25">
      <c r="A5" s="23" t="s">
        <v>2</v>
      </c>
      <c r="B5" s="23"/>
      <c r="C5" s="11">
        <v>43215</v>
      </c>
      <c r="E5" s="4" t="s">
        <v>7</v>
      </c>
      <c r="F5" s="1"/>
    </row>
    <row r="6" spans="1:8" x14ac:dyDescent="0.25">
      <c r="A6" s="23" t="s">
        <v>3</v>
      </c>
      <c r="B6" s="23"/>
      <c r="C6" s="7">
        <v>43215</v>
      </c>
      <c r="E6" s="4" t="s">
        <v>8</v>
      </c>
      <c r="F6" s="1"/>
    </row>
    <row r="7" spans="1:8" x14ac:dyDescent="0.25">
      <c r="A7" s="23" t="s">
        <v>9</v>
      </c>
      <c r="B7" s="23"/>
      <c r="C7" s="2">
        <v>12500</v>
      </c>
    </row>
    <row r="8" spans="1:8" x14ac:dyDescent="0.25">
      <c r="A8" s="23" t="s">
        <v>10</v>
      </c>
      <c r="B8" s="23"/>
      <c r="C8" s="5" t="s">
        <v>18</v>
      </c>
    </row>
    <row r="9" spans="1:8" x14ac:dyDescent="0.25">
      <c r="A9" s="23" t="s">
        <v>4</v>
      </c>
      <c r="B9" s="23"/>
      <c r="C9" s="7">
        <f>IF(C5="","",DATE(YEAR(C5),MONTH(C5),1))</f>
        <v>43191</v>
      </c>
      <c r="D9" s="6" t="s">
        <v>19</v>
      </c>
      <c r="E9">
        <v>1.75</v>
      </c>
    </row>
    <row r="10" spans="1:8" x14ac:dyDescent="0.25">
      <c r="A10" s="23" t="s">
        <v>5</v>
      </c>
      <c r="B10" s="23"/>
      <c r="C10" s="2">
        <v>5</v>
      </c>
      <c r="D10" s="6" t="s">
        <v>11</v>
      </c>
      <c r="E10" s="8">
        <f>IF(C10="","",(1/C10)*E9)</f>
        <v>0.35000000000000003</v>
      </c>
    </row>
    <row r="13" spans="1:8" x14ac:dyDescent="0.25">
      <c r="A13" s="24" t="s">
        <v>17</v>
      </c>
      <c r="B13" s="24"/>
      <c r="C13" s="24"/>
      <c r="D13" s="24"/>
      <c r="E13" s="24"/>
    </row>
    <row r="15" spans="1:8" ht="30.75" customHeight="1" x14ac:dyDescent="0.25">
      <c r="A15" s="3" t="s">
        <v>12</v>
      </c>
      <c r="B15" s="3" t="s">
        <v>13</v>
      </c>
      <c r="C15" s="3" t="s">
        <v>14</v>
      </c>
      <c r="D15" s="3" t="s">
        <v>15</v>
      </c>
      <c r="E15" s="3" t="s">
        <v>16</v>
      </c>
    </row>
    <row r="16" spans="1:8" x14ac:dyDescent="0.25">
      <c r="A16" s="9">
        <f>IF(OR($C$7="",$C$9="",$C$10=""),"",IF(ROW()=16,DATE(YEAR($C$9),12,31),IF(ROW()-16&gt;=$C$10,"",DATE(YEAR(A15+1),12,31))))</f>
        <v>43465</v>
      </c>
      <c r="B16" s="10">
        <f>IF(A16="","",IF(ROW(A16)-15=1,$C$7,E15))</f>
        <v>12500</v>
      </c>
      <c r="C16" s="10">
        <f>IF(A16="","",IF(ROW()=16,(B16*$E$10)*(DAYS360($C$9,A16)/360),IF(B16*$E$10&gt;B16/($C$10-(ROW()-16)),B16*$E$10,B16/($C$10-(ROW()-16)))))</f>
        <v>3281.25</v>
      </c>
      <c r="D16" s="10">
        <f>IF(A16="","",IF(ROW(D16)=16,C16,D15+C16))</f>
        <v>3281.25</v>
      </c>
      <c r="E16" s="10">
        <f>IF(A16="","",B16-C16)</f>
        <v>9218.75</v>
      </c>
    </row>
    <row r="17" spans="1:5" x14ac:dyDescent="0.25">
      <c r="A17" s="9">
        <f t="shared" ref="A17:A36" si="0">IF(OR($C$7="",$C$9="",$C$10=""),"",IF(ROW()=16,DATE(YEAR($C$9),12,31),IF(ROW()-16&gt;=$C$10,"",DATE(YEAR(A16+1),12,31))))</f>
        <v>43830</v>
      </c>
      <c r="B17" s="10">
        <f t="shared" ref="B17:B36" si="1">IF(A17="","",IF(ROW(A17)-15=1,$C$7,E16))</f>
        <v>9218.75</v>
      </c>
      <c r="C17" s="10">
        <f t="shared" ref="C17:C36" si="2">IF(A17="","",IF(ROW()=16,(B17*$E$10)*(DAYS360($C$9,A17)/360),IF(B17*$E$10&gt;B17/($C$10-(ROW()-16)),B17*$E$10,B17/($C$10-(ROW()-16)))))</f>
        <v>3226.5625000000005</v>
      </c>
      <c r="D17" s="10">
        <f t="shared" ref="D17:D36" si="3">IF(A17="","",IF(ROW(D17)=16,C17,D16+C17))</f>
        <v>6507.8125</v>
      </c>
      <c r="E17" s="10">
        <f t="shared" ref="E17:E36" si="4">IF(A17="","",B17-C17)</f>
        <v>5992.1875</v>
      </c>
    </row>
    <row r="18" spans="1:5" x14ac:dyDescent="0.25">
      <c r="A18" s="9">
        <f t="shared" si="0"/>
        <v>44196</v>
      </c>
      <c r="B18" s="10">
        <f t="shared" si="1"/>
        <v>5992.1875</v>
      </c>
      <c r="C18" s="10">
        <f t="shared" si="2"/>
        <v>2097.265625</v>
      </c>
      <c r="D18" s="10">
        <f t="shared" si="3"/>
        <v>8605.078125</v>
      </c>
      <c r="E18" s="10">
        <f t="shared" si="4"/>
        <v>3894.921875</v>
      </c>
    </row>
    <row r="19" spans="1:5" x14ac:dyDescent="0.25">
      <c r="A19" s="9">
        <f t="shared" si="0"/>
        <v>44561</v>
      </c>
      <c r="B19" s="10">
        <f t="shared" si="1"/>
        <v>3894.921875</v>
      </c>
      <c r="C19" s="10">
        <f t="shared" si="2"/>
        <v>1947.4609375</v>
      </c>
      <c r="D19" s="10">
        <f t="shared" si="3"/>
        <v>10552.5390625</v>
      </c>
      <c r="E19" s="10">
        <f t="shared" si="4"/>
        <v>1947.4609375</v>
      </c>
    </row>
    <row r="20" spans="1:5" x14ac:dyDescent="0.25">
      <c r="A20" s="9">
        <f t="shared" si="0"/>
        <v>44926</v>
      </c>
      <c r="B20" s="10">
        <f t="shared" si="1"/>
        <v>1947.4609375</v>
      </c>
      <c r="C20" s="10">
        <f t="shared" si="2"/>
        <v>1947.4609375</v>
      </c>
      <c r="D20" s="10">
        <f t="shared" si="3"/>
        <v>12500</v>
      </c>
      <c r="E20" s="10">
        <f t="shared" si="4"/>
        <v>0</v>
      </c>
    </row>
    <row r="21" spans="1:5" x14ac:dyDescent="0.25">
      <c r="A21" s="9" t="str">
        <f t="shared" si="0"/>
        <v/>
      </c>
      <c r="B21" s="10" t="str">
        <f t="shared" si="1"/>
        <v/>
      </c>
      <c r="C21" s="10" t="str">
        <f t="shared" si="2"/>
        <v/>
      </c>
      <c r="D21" s="10" t="str">
        <f t="shared" si="3"/>
        <v/>
      </c>
      <c r="E21" s="10" t="str">
        <f t="shared" si="4"/>
        <v/>
      </c>
    </row>
    <row r="22" spans="1:5" x14ac:dyDescent="0.25">
      <c r="A22" s="9" t="str">
        <f t="shared" si="0"/>
        <v/>
      </c>
      <c r="B22" s="10" t="str">
        <f t="shared" si="1"/>
        <v/>
      </c>
      <c r="C22" s="10" t="str">
        <f t="shared" si="2"/>
        <v/>
      </c>
      <c r="D22" s="10" t="str">
        <f t="shared" si="3"/>
        <v/>
      </c>
      <c r="E22" s="10" t="str">
        <f t="shared" si="4"/>
        <v/>
      </c>
    </row>
    <row r="23" spans="1:5" x14ac:dyDescent="0.25">
      <c r="A23" s="9" t="str">
        <f t="shared" si="0"/>
        <v/>
      </c>
      <c r="B23" s="10" t="str">
        <f t="shared" si="1"/>
        <v/>
      </c>
      <c r="C23" s="10" t="str">
        <f t="shared" si="2"/>
        <v/>
      </c>
      <c r="D23" s="10" t="str">
        <f t="shared" si="3"/>
        <v/>
      </c>
      <c r="E23" s="10" t="str">
        <f t="shared" si="4"/>
        <v/>
      </c>
    </row>
    <row r="24" spans="1:5" x14ac:dyDescent="0.25">
      <c r="A24" s="9" t="str">
        <f t="shared" si="0"/>
        <v/>
      </c>
      <c r="B24" s="10" t="str">
        <f t="shared" si="1"/>
        <v/>
      </c>
      <c r="C24" s="10" t="str">
        <f t="shared" si="2"/>
        <v/>
      </c>
      <c r="D24" s="10" t="str">
        <f t="shared" si="3"/>
        <v/>
      </c>
      <c r="E24" s="10" t="str">
        <f t="shared" si="4"/>
        <v/>
      </c>
    </row>
    <row r="25" spans="1:5" x14ac:dyDescent="0.25">
      <c r="A25" s="9" t="str">
        <f t="shared" si="0"/>
        <v/>
      </c>
      <c r="B25" s="10" t="str">
        <f t="shared" si="1"/>
        <v/>
      </c>
      <c r="C25" s="10" t="str">
        <f t="shared" si="2"/>
        <v/>
      </c>
      <c r="D25" s="10" t="str">
        <f t="shared" si="3"/>
        <v/>
      </c>
      <c r="E25" s="10" t="str">
        <f t="shared" si="4"/>
        <v/>
      </c>
    </row>
    <row r="26" spans="1:5" x14ac:dyDescent="0.25">
      <c r="A26" s="9" t="str">
        <f t="shared" si="0"/>
        <v/>
      </c>
      <c r="B26" s="10" t="str">
        <f t="shared" si="1"/>
        <v/>
      </c>
      <c r="C26" s="10" t="str">
        <f t="shared" si="2"/>
        <v/>
      </c>
      <c r="D26" s="10" t="str">
        <f t="shared" si="3"/>
        <v/>
      </c>
      <c r="E26" s="10" t="str">
        <f t="shared" si="4"/>
        <v/>
      </c>
    </row>
    <row r="27" spans="1:5" x14ac:dyDescent="0.25">
      <c r="A27" s="9" t="str">
        <f t="shared" si="0"/>
        <v/>
      </c>
      <c r="B27" s="10" t="str">
        <f t="shared" si="1"/>
        <v/>
      </c>
      <c r="C27" s="10" t="str">
        <f t="shared" si="2"/>
        <v/>
      </c>
      <c r="D27" s="10" t="str">
        <f t="shared" si="3"/>
        <v/>
      </c>
      <c r="E27" s="10" t="str">
        <f t="shared" si="4"/>
        <v/>
      </c>
    </row>
    <row r="28" spans="1:5" x14ac:dyDescent="0.25">
      <c r="A28" s="9" t="str">
        <f t="shared" si="0"/>
        <v/>
      </c>
      <c r="B28" s="10" t="str">
        <f t="shared" si="1"/>
        <v/>
      </c>
      <c r="C28" s="10" t="str">
        <f t="shared" si="2"/>
        <v/>
      </c>
      <c r="D28" s="10" t="str">
        <f t="shared" si="3"/>
        <v/>
      </c>
      <c r="E28" s="10" t="str">
        <f t="shared" si="4"/>
        <v/>
      </c>
    </row>
    <row r="29" spans="1:5" x14ac:dyDescent="0.25">
      <c r="A29" s="9" t="str">
        <f t="shared" si="0"/>
        <v/>
      </c>
      <c r="B29" s="10" t="str">
        <f t="shared" si="1"/>
        <v/>
      </c>
      <c r="C29" s="10" t="str">
        <f t="shared" si="2"/>
        <v/>
      </c>
      <c r="D29" s="10" t="str">
        <f t="shared" si="3"/>
        <v/>
      </c>
      <c r="E29" s="10" t="str">
        <f t="shared" si="4"/>
        <v/>
      </c>
    </row>
    <row r="30" spans="1:5" x14ac:dyDescent="0.25">
      <c r="A30" s="9" t="str">
        <f t="shared" si="0"/>
        <v/>
      </c>
      <c r="B30" s="10" t="str">
        <f t="shared" si="1"/>
        <v/>
      </c>
      <c r="C30" s="10" t="str">
        <f t="shared" si="2"/>
        <v/>
      </c>
      <c r="D30" s="10" t="str">
        <f t="shared" si="3"/>
        <v/>
      </c>
      <c r="E30" s="10" t="str">
        <f t="shared" si="4"/>
        <v/>
      </c>
    </row>
    <row r="31" spans="1:5" x14ac:dyDescent="0.25">
      <c r="A31" s="9" t="str">
        <f t="shared" si="0"/>
        <v/>
      </c>
      <c r="B31" s="10" t="str">
        <f t="shared" si="1"/>
        <v/>
      </c>
      <c r="C31" s="10" t="str">
        <f t="shared" si="2"/>
        <v/>
      </c>
      <c r="D31" s="10" t="str">
        <f t="shared" si="3"/>
        <v/>
      </c>
      <c r="E31" s="10" t="str">
        <f t="shared" si="4"/>
        <v/>
      </c>
    </row>
    <row r="32" spans="1:5" x14ac:dyDescent="0.25">
      <c r="A32" s="9" t="str">
        <f t="shared" si="0"/>
        <v/>
      </c>
      <c r="B32" s="10" t="str">
        <f t="shared" si="1"/>
        <v/>
      </c>
      <c r="C32" s="10" t="str">
        <f t="shared" si="2"/>
        <v/>
      </c>
      <c r="D32" s="10" t="str">
        <f t="shared" si="3"/>
        <v/>
      </c>
      <c r="E32" s="10" t="str">
        <f t="shared" si="4"/>
        <v/>
      </c>
    </row>
    <row r="33" spans="1:5" x14ac:dyDescent="0.25">
      <c r="A33" s="9" t="str">
        <f t="shared" si="0"/>
        <v/>
      </c>
      <c r="B33" s="10" t="str">
        <f t="shared" si="1"/>
        <v/>
      </c>
      <c r="C33" s="10" t="str">
        <f t="shared" si="2"/>
        <v/>
      </c>
      <c r="D33" s="10" t="str">
        <f t="shared" si="3"/>
        <v/>
      </c>
      <c r="E33" s="10" t="str">
        <f t="shared" si="4"/>
        <v/>
      </c>
    </row>
    <row r="34" spans="1:5" x14ac:dyDescent="0.25">
      <c r="A34" s="9" t="str">
        <f t="shared" si="0"/>
        <v/>
      </c>
      <c r="B34" s="10" t="str">
        <f t="shared" si="1"/>
        <v/>
      </c>
      <c r="C34" s="10" t="str">
        <f t="shared" si="2"/>
        <v/>
      </c>
      <c r="D34" s="10" t="str">
        <f t="shared" si="3"/>
        <v/>
      </c>
      <c r="E34" s="10" t="str">
        <f t="shared" si="4"/>
        <v/>
      </c>
    </row>
    <row r="35" spans="1:5" x14ac:dyDescent="0.25">
      <c r="A35" s="9" t="str">
        <f t="shared" si="0"/>
        <v/>
      </c>
      <c r="B35" s="10" t="str">
        <f t="shared" si="1"/>
        <v/>
      </c>
      <c r="C35" s="10" t="str">
        <f t="shared" si="2"/>
        <v/>
      </c>
      <c r="D35" s="10" t="str">
        <f t="shared" si="3"/>
        <v/>
      </c>
      <c r="E35" s="10" t="str">
        <f t="shared" si="4"/>
        <v/>
      </c>
    </row>
    <row r="36" spans="1:5" x14ac:dyDescent="0.25">
      <c r="A36" s="9" t="str">
        <f t="shared" si="0"/>
        <v/>
      </c>
      <c r="B36" s="10" t="str">
        <f t="shared" si="1"/>
        <v/>
      </c>
      <c r="C36" s="10" t="str">
        <f t="shared" si="2"/>
        <v/>
      </c>
      <c r="D36" s="10" t="str">
        <f t="shared" si="3"/>
        <v/>
      </c>
      <c r="E36" s="10" t="str">
        <f t="shared" si="4"/>
        <v/>
      </c>
    </row>
  </sheetData>
  <mergeCells count="10">
    <mergeCell ref="A8:B8"/>
    <mergeCell ref="A9:B9"/>
    <mergeCell ref="A10:B10"/>
    <mergeCell ref="A13:E13"/>
    <mergeCell ref="A1:B1"/>
    <mergeCell ref="C1:F1"/>
    <mergeCell ref="A3:B3"/>
    <mergeCell ref="A5:B5"/>
    <mergeCell ref="A6:B6"/>
    <mergeCell ref="A7:B7"/>
  </mergeCells>
  <conditionalFormatting sqref="A16:E36">
    <cfRule type="expression" dxfId="0" priority="1">
      <formula>A16&lt;&gt;""</formula>
    </cfRule>
  </conditionalFormatting>
  <hyperlinks>
    <hyperlink ref="H1" location="Sommaire!A1" display="Retour vers le sommaire" xr:uid="{F1C0E1EB-01DF-4C5F-BF8D-4D2CB577D6C1}"/>
  </hyperlink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Sommaire</vt:lpstr>
      <vt:lpstr>Armoire</vt:lpstr>
      <vt:lpstr>Machine</vt:lpstr>
      <vt:lpstr>Ordinateur</vt:lpstr>
      <vt:lpstr>Ordinateur portable</vt:lpstr>
      <vt:lpstr>Dotations</vt:lpstr>
      <vt:lpstr>Linéaire</vt:lpstr>
      <vt:lpstr>Linéaire avec cession</vt:lpstr>
      <vt:lpstr>Dégressif avec cession</vt:lpstr>
      <vt:lpstr>Dégressif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Faïza Moumen Piasco</cp:lastModifiedBy>
  <dcterms:created xsi:type="dcterms:W3CDTF">2018-11-25T06:50:44Z</dcterms:created>
  <dcterms:modified xsi:type="dcterms:W3CDTF">2018-12-08T18:15:14Z</dcterms:modified>
</cp:coreProperties>
</file>